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JKUNGWEZO\Desktop\RA Procurement\2026 New Projects-Maint\Readvertised 25 Aug\Kaombe\"/>
    </mc:Choice>
  </mc:AlternateContent>
  <xr:revisionPtr revIDLastSave="0" documentId="13_ncr:1_{2441831F-2C6A-4A8C-9A88-F21777C367A8}" xr6:coauthVersionLast="47" xr6:coauthVersionMax="47" xr10:uidLastSave="{00000000-0000-0000-0000-000000000000}"/>
  <bookViews>
    <workbookView xWindow="-108" yWindow="-108" windowWidth="23256" windowHeight="13896" firstSheet="2" activeTab="2" xr2:uid="{00000000-000D-0000-FFFF-FFFF00000000}"/>
  </bookViews>
  <sheets>
    <sheet name="KAOMBE &amp; CHILINGALI BOX CLTS " sheetId="7" state="hidden" r:id="rId1"/>
    <sheet name="KAOMBE &amp; CHILINGALI BOX CLT - 2" sheetId="8" state="hidden" r:id="rId2"/>
    <sheet name="KAOMBE &amp; KASAMBA BOX (Blank)" sheetId="10" r:id="rId3"/>
  </sheets>
  <externalReferences>
    <externalReference r:id="rId4"/>
  </externalReferences>
  <definedNames>
    <definedName name="_xlnm.Print_Area" localSheetId="1">'KAOMBE &amp; CHILINGALI BOX CLT - 2'!$A$2:$H$291</definedName>
    <definedName name="_xlnm.Print_Area" localSheetId="0">'KAOMBE &amp; CHILINGALI BOX CLTS '!$A$2:$H$287</definedName>
    <definedName name="_xlnm.Print_Area" localSheetId="2">'KAOMBE &amp; KASAMBA BOX (Blank)'!$A$2:$H$299</definedName>
    <definedName name="_xlnm.Print_Titles" localSheetId="1">'KAOMBE &amp; CHILINGALI BOX CLT - 2'!$2:$9</definedName>
    <definedName name="_xlnm.Print_Titles" localSheetId="0">'KAOMBE &amp; CHILINGALI BOX CLTS '!$2:$9</definedName>
    <definedName name="_xlnm.Print_Titles" localSheetId="2">'KAOMBE &amp; KASAMBA BOX (Blank)'!$2:$9</definedName>
    <definedName name="x">[1]BILL1_CEE!$B$55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66" i="10" l="1"/>
  <c r="H267" i="10" s="1"/>
  <c r="H268" i="10" s="1"/>
  <c r="H293" i="10" s="1"/>
  <c r="H91" i="10"/>
  <c r="H92" i="10" s="1"/>
  <c r="H25" i="10"/>
  <c r="H26" i="10" s="1"/>
  <c r="H258" i="10"/>
  <c r="H257" i="10"/>
  <c r="F249" i="10"/>
  <c r="H249" i="10" s="1"/>
  <c r="H248" i="10"/>
  <c r="F245" i="10"/>
  <c r="H245" i="10" s="1"/>
  <c r="H244" i="10"/>
  <c r="H236" i="10"/>
  <c r="H235" i="10"/>
  <c r="H234" i="10"/>
  <c r="H226" i="10"/>
  <c r="H228" i="10" s="1"/>
  <c r="H289" i="10" s="1"/>
  <c r="H220" i="10"/>
  <c r="H219" i="10"/>
  <c r="F218" i="10"/>
  <c r="H218" i="10" s="1"/>
  <c r="H217" i="10"/>
  <c r="H210" i="10"/>
  <c r="H209" i="10"/>
  <c r="H208" i="10"/>
  <c r="H207" i="10"/>
  <c r="H211" i="10" s="1"/>
  <c r="H287" i="10" s="1"/>
  <c r="F198" i="10"/>
  <c r="H198" i="10" s="1"/>
  <c r="H196" i="10"/>
  <c r="H189" i="10"/>
  <c r="F187" i="10"/>
  <c r="H187" i="10" s="1"/>
  <c r="H180" i="10"/>
  <c r="H181" i="10" s="1"/>
  <c r="H284" i="10" s="1"/>
  <c r="F173" i="10"/>
  <c r="H173" i="10" s="1"/>
  <c r="F171" i="10"/>
  <c r="H171" i="10" s="1"/>
  <c r="H170" i="10"/>
  <c r="H162" i="10"/>
  <c r="F161" i="10"/>
  <c r="H161" i="10" s="1"/>
  <c r="F151" i="10"/>
  <c r="H151" i="10" s="1"/>
  <c r="H150" i="10"/>
  <c r="F149" i="10"/>
  <c r="H149" i="10" s="1"/>
  <c r="H148" i="10"/>
  <c r="H147" i="10"/>
  <c r="H146" i="10"/>
  <c r="H145" i="10"/>
  <c r="H144" i="10"/>
  <c r="H143" i="10"/>
  <c r="H133" i="10"/>
  <c r="H132" i="10"/>
  <c r="H131" i="10"/>
  <c r="H130" i="10"/>
  <c r="H121" i="10"/>
  <c r="H120" i="10"/>
  <c r="H119" i="10"/>
  <c r="H118" i="10"/>
  <c r="H115" i="10"/>
  <c r="H114" i="10"/>
  <c r="H113" i="10"/>
  <c r="H112" i="10"/>
  <c r="H111" i="10"/>
  <c r="F109" i="10"/>
  <c r="H109" i="10" s="1"/>
  <c r="H108" i="10"/>
  <c r="H107" i="10"/>
  <c r="H105" i="10"/>
  <c r="H97" i="10"/>
  <c r="H96" i="10"/>
  <c r="H95" i="10"/>
  <c r="H94" i="10"/>
  <c r="H93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69" i="10"/>
  <c r="H68" i="10"/>
  <c r="H67" i="10"/>
  <c r="H66" i="10"/>
  <c r="H65" i="10"/>
  <c r="H58" i="10"/>
  <c r="H57" i="10"/>
  <c r="H56" i="10"/>
  <c r="H55" i="10"/>
  <c r="H54" i="10"/>
  <c r="H53" i="10"/>
  <c r="H52" i="10"/>
  <c r="H51" i="10"/>
  <c r="H50" i="10"/>
  <c r="H41" i="10"/>
  <c r="H43" i="10" s="1"/>
  <c r="H275" i="10" s="1"/>
  <c r="H32" i="10"/>
  <c r="H31" i="10"/>
  <c r="H30" i="10"/>
  <c r="H29" i="10"/>
  <c r="H28" i="10"/>
  <c r="H27" i="10"/>
  <c r="H24" i="10"/>
  <c r="H23" i="10"/>
  <c r="H22" i="10"/>
  <c r="H21" i="10"/>
  <c r="H20" i="10"/>
  <c r="H19" i="10"/>
  <c r="H18" i="10"/>
  <c r="H17" i="10"/>
  <c r="H16" i="10"/>
  <c r="H260" i="10" l="1"/>
  <c r="H292" i="10" s="1"/>
  <c r="H237" i="10"/>
  <c r="H290" i="10" s="1"/>
  <c r="H190" i="10"/>
  <c r="H285" i="10" s="1"/>
  <c r="H163" i="10"/>
  <c r="H282" i="10" s="1"/>
  <c r="H200" i="10"/>
  <c r="H286" i="10" s="1"/>
  <c r="H175" i="10"/>
  <c r="H283" i="10" s="1"/>
  <c r="H250" i="10"/>
  <c r="H291" i="10" s="1"/>
  <c r="H153" i="10"/>
  <c r="H281" i="10" s="1"/>
  <c r="H135" i="10"/>
  <c r="H280" i="10" s="1"/>
  <c r="H122" i="10"/>
  <c r="H279" i="10" s="1"/>
  <c r="H98" i="10"/>
  <c r="H278" i="10" s="1"/>
  <c r="H70" i="10"/>
  <c r="H277" i="10" s="1"/>
  <c r="H59" i="10"/>
  <c r="H276" i="10" s="1"/>
  <c r="H34" i="10"/>
  <c r="H274" i="10" s="1"/>
  <c r="H221" i="10"/>
  <c r="H288" i="10" s="1"/>
  <c r="F110" i="8"/>
  <c r="H294" i="10" l="1"/>
  <c r="H295" i="10" s="1"/>
  <c r="H296" i="10" s="1"/>
  <c r="F165" i="8"/>
  <c r="H297" i="10" l="1"/>
  <c r="H298" i="10"/>
  <c r="F243" i="8"/>
  <c r="H243" i="8" s="1"/>
  <c r="K239" i="8"/>
  <c r="F235" i="8"/>
  <c r="H235" i="8" s="1"/>
  <c r="H239" i="8"/>
  <c r="H238" i="8"/>
  <c r="H165" i="8"/>
  <c r="F153" i="8"/>
  <c r="H153" i="8" s="1"/>
  <c r="F151" i="8"/>
  <c r="H151" i="8" s="1"/>
  <c r="H110" i="8"/>
  <c r="H261" i="8"/>
  <c r="H260" i="8"/>
  <c r="H252" i="8"/>
  <c r="H251" i="8"/>
  <c r="H242" i="8"/>
  <c r="H234" i="8"/>
  <c r="H226" i="8"/>
  <c r="H225" i="8"/>
  <c r="H224" i="8"/>
  <c r="I217" i="8"/>
  <c r="H216" i="8"/>
  <c r="H218" i="8" s="1"/>
  <c r="H281" i="8" s="1"/>
  <c r="H210" i="8"/>
  <c r="H209" i="8"/>
  <c r="F208" i="8"/>
  <c r="H208" i="8" s="1"/>
  <c r="H207" i="8"/>
  <c r="H198" i="8"/>
  <c r="H197" i="8"/>
  <c r="H196" i="8"/>
  <c r="H195" i="8"/>
  <c r="H186" i="8"/>
  <c r="H187" i="8" s="1"/>
  <c r="H278" i="8" s="1"/>
  <c r="F178" i="8"/>
  <c r="H178" i="8" s="1"/>
  <c r="F176" i="8"/>
  <c r="H176" i="8" s="1"/>
  <c r="H175" i="8"/>
  <c r="H166" i="8"/>
  <c r="I164" i="8"/>
  <c r="H152" i="8"/>
  <c r="H150" i="8"/>
  <c r="H149" i="8"/>
  <c r="H148" i="8"/>
  <c r="H147" i="8"/>
  <c r="H146" i="8"/>
  <c r="H145" i="8"/>
  <c r="H134" i="8"/>
  <c r="H133" i="8"/>
  <c r="H132" i="8"/>
  <c r="H131" i="8"/>
  <c r="H122" i="8"/>
  <c r="H121" i="8"/>
  <c r="H120" i="8"/>
  <c r="H119" i="8"/>
  <c r="H116" i="8"/>
  <c r="H115" i="8"/>
  <c r="H114" i="8"/>
  <c r="H113" i="8"/>
  <c r="H112" i="8"/>
  <c r="H109" i="8"/>
  <c r="H108" i="8"/>
  <c r="H106" i="8"/>
  <c r="H97" i="8"/>
  <c r="H96" i="8"/>
  <c r="H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69" i="8"/>
  <c r="H68" i="8"/>
  <c r="H67" i="8"/>
  <c r="H66" i="8"/>
  <c r="H65" i="8"/>
  <c r="H58" i="8"/>
  <c r="H57" i="8"/>
  <c r="H56" i="8"/>
  <c r="H55" i="8"/>
  <c r="H54" i="8"/>
  <c r="H53" i="8"/>
  <c r="H52" i="8"/>
  <c r="H51" i="8"/>
  <c r="H50" i="8"/>
  <c r="H41" i="8"/>
  <c r="H43" i="8" s="1"/>
  <c r="H269" i="8" s="1"/>
  <c r="H32" i="8"/>
  <c r="H31" i="8"/>
  <c r="H30" i="8"/>
  <c r="H29" i="8"/>
  <c r="H28" i="8"/>
  <c r="H27" i="8"/>
  <c r="G26" i="8"/>
  <c r="H26" i="8" s="1"/>
  <c r="H25" i="8"/>
  <c r="H24" i="8"/>
  <c r="H23" i="8"/>
  <c r="H22" i="8"/>
  <c r="H21" i="8"/>
  <c r="H20" i="8"/>
  <c r="H19" i="8"/>
  <c r="H18" i="8"/>
  <c r="H17" i="8"/>
  <c r="H16" i="8"/>
  <c r="H299" i="10" l="1"/>
  <c r="H136" i="8"/>
  <c r="H274" i="8" s="1"/>
  <c r="H227" i="8"/>
  <c r="H282" i="8" s="1"/>
  <c r="H254" i="8"/>
  <c r="H284" i="8" s="1"/>
  <c r="H34" i="8"/>
  <c r="H268" i="8" s="1"/>
  <c r="H59" i="8"/>
  <c r="H270" i="8" s="1"/>
  <c r="H70" i="8"/>
  <c r="H271" i="8" s="1"/>
  <c r="H211" i="8"/>
  <c r="H280" i="8" s="1"/>
  <c r="H98" i="8"/>
  <c r="H272" i="8" s="1"/>
  <c r="H200" i="8"/>
  <c r="H279" i="8" s="1"/>
  <c r="H167" i="8"/>
  <c r="H276" i="8" s="1"/>
  <c r="H262" i="8"/>
  <c r="H285" i="8" s="1"/>
  <c r="H244" i="8"/>
  <c r="H283" i="8" s="1"/>
  <c r="H155" i="8"/>
  <c r="H275" i="8" s="1"/>
  <c r="H123" i="8"/>
  <c r="H273" i="8" s="1"/>
  <c r="H180" i="8"/>
  <c r="H277" i="8" s="1"/>
  <c r="H248" i="7"/>
  <c r="H247" i="7"/>
  <c r="H239" i="7"/>
  <c r="H238" i="7"/>
  <c r="J235" i="7"/>
  <c r="H250" i="7" l="1"/>
  <c r="H280" i="7" s="1"/>
  <c r="H286" i="8"/>
  <c r="H287" i="8" s="1"/>
  <c r="H288" i="8" s="1"/>
  <c r="H116" i="7"/>
  <c r="F235" i="7"/>
  <c r="I217" i="7"/>
  <c r="F178" i="7"/>
  <c r="H178" i="7" s="1"/>
  <c r="F176" i="7"/>
  <c r="H176" i="7" s="1"/>
  <c r="H290" i="8" l="1"/>
  <c r="H289" i="8"/>
  <c r="F165" i="7"/>
  <c r="F151" i="7"/>
  <c r="F153" i="7"/>
  <c r="F110" i="7"/>
  <c r="I164" i="7"/>
  <c r="F208" i="7"/>
  <c r="H291" i="8" l="1"/>
  <c r="H152" i="7"/>
  <c r="H151" i="7"/>
  <c r="H147" i="7" l="1"/>
  <c r="G26" i="7" l="1"/>
  <c r="H26" i="7" s="1"/>
  <c r="H25" i="7"/>
  <c r="H24" i="7"/>
  <c r="H54" i="7"/>
  <c r="H16" i="7"/>
  <c r="H17" i="7"/>
  <c r="H18" i="7"/>
  <c r="H19" i="7"/>
  <c r="H197" i="7"/>
  <c r="H115" i="7"/>
  <c r="H119" i="7"/>
  <c r="H120" i="7"/>
  <c r="H121" i="7"/>
  <c r="H122" i="7"/>
  <c r="H198" i="7"/>
  <c r="H92" i="7" l="1"/>
  <c r="H196" i="7"/>
  <c r="H195" i="7"/>
  <c r="H112" i="7"/>
  <c r="H257" i="7" l="1"/>
  <c r="H235" i="7"/>
  <c r="H234" i="7"/>
  <c r="H224" i="7"/>
  <c r="H225" i="7"/>
  <c r="H226" i="7"/>
  <c r="H216" i="7"/>
  <c r="H218" i="7" s="1"/>
  <c r="H277" i="7" s="1"/>
  <c r="H208" i="7"/>
  <c r="H209" i="7"/>
  <c r="H210" i="7"/>
  <c r="H207" i="7"/>
  <c r="H186" i="7"/>
  <c r="H187" i="7" s="1"/>
  <c r="H274" i="7" s="1"/>
  <c r="H175" i="7"/>
  <c r="H166" i="7"/>
  <c r="H165" i="7"/>
  <c r="H145" i="7"/>
  <c r="H146" i="7"/>
  <c r="H148" i="7"/>
  <c r="H149" i="7"/>
  <c r="H150" i="7"/>
  <c r="H153" i="7"/>
  <c r="H132" i="7"/>
  <c r="H133" i="7"/>
  <c r="H134" i="7"/>
  <c r="H131" i="7"/>
  <c r="H106" i="7"/>
  <c r="H108" i="7"/>
  <c r="H109" i="7"/>
  <c r="H110" i="7"/>
  <c r="H113" i="7"/>
  <c r="H114" i="7"/>
  <c r="H89" i="7"/>
  <c r="H90" i="7"/>
  <c r="H91" i="7"/>
  <c r="H93" i="7"/>
  <c r="H94" i="7"/>
  <c r="H95" i="7"/>
  <c r="H96" i="7"/>
  <c r="H97" i="7"/>
  <c r="H77" i="7"/>
  <c r="H78" i="7"/>
  <c r="H79" i="7"/>
  <c r="H80" i="7"/>
  <c r="H81" i="7"/>
  <c r="H82" i="7"/>
  <c r="H83" i="7"/>
  <c r="H84" i="7"/>
  <c r="H85" i="7"/>
  <c r="H86" i="7"/>
  <c r="H87" i="7"/>
  <c r="H88" i="7"/>
  <c r="H65" i="7"/>
  <c r="H66" i="7"/>
  <c r="H67" i="7"/>
  <c r="H68" i="7"/>
  <c r="H69" i="7"/>
  <c r="H50" i="7"/>
  <c r="H51" i="7"/>
  <c r="H52" i="7"/>
  <c r="H53" i="7"/>
  <c r="H55" i="7"/>
  <c r="H56" i="7"/>
  <c r="H57" i="7"/>
  <c r="H58" i="7"/>
  <c r="H41" i="7"/>
  <c r="H20" i="7"/>
  <c r="H21" i="7"/>
  <c r="H22" i="7"/>
  <c r="H23" i="7"/>
  <c r="H27" i="7"/>
  <c r="H28" i="7"/>
  <c r="H29" i="7"/>
  <c r="H30" i="7"/>
  <c r="H31" i="7"/>
  <c r="H32" i="7"/>
  <c r="H256" i="7"/>
  <c r="H76" i="7"/>
  <c r="H258" i="7" l="1"/>
  <c r="H281" i="7" s="1"/>
  <c r="H43" i="7"/>
  <c r="H265" i="7" s="1"/>
  <c r="H34" i="7"/>
  <c r="H264" i="7" s="1"/>
  <c r="H240" i="7"/>
  <c r="H279" i="7" s="1"/>
  <c r="H227" i="7"/>
  <c r="H278" i="7" s="1"/>
  <c r="H211" i="7"/>
  <c r="H276" i="7" s="1"/>
  <c r="H200" i="7"/>
  <c r="H275" i="7" s="1"/>
  <c r="H180" i="7"/>
  <c r="H273" i="7" s="1"/>
  <c r="H167" i="7"/>
  <c r="H272" i="7" s="1"/>
  <c r="H155" i="7"/>
  <c r="H271" i="7" s="1"/>
  <c r="H136" i="7"/>
  <c r="H270" i="7" s="1"/>
  <c r="H123" i="7"/>
  <c r="H269" i="7" s="1"/>
  <c r="H98" i="7"/>
  <c r="H268" i="7" s="1"/>
  <c r="H70" i="7"/>
  <c r="H267" i="7" s="1"/>
  <c r="H59" i="7"/>
  <c r="H266" i="7" s="1"/>
  <c r="H282" i="7" l="1"/>
  <c r="H283" i="7" s="1"/>
  <c r="H284" i="7" l="1"/>
  <c r="H286" i="7" l="1"/>
  <c r="H285" i="7"/>
  <c r="H287" i="7" l="1"/>
</calcChain>
</file>

<file path=xl/sharedStrings.xml><?xml version="1.0" encoding="utf-8"?>
<sst xmlns="http://schemas.openxmlformats.org/spreadsheetml/2006/main" count="1534" uniqueCount="283">
  <si>
    <t>ROADS AUTHORITY</t>
  </si>
  <si>
    <t>Contract Name</t>
  </si>
  <si>
    <t xml:space="preserve">Contract No: </t>
  </si>
  <si>
    <t>BILL OF QUANTITIES</t>
  </si>
  <si>
    <t>SECTION 1300</t>
  </si>
  <si>
    <t>ITEM</t>
  </si>
  <si>
    <t>DESCRIPTION</t>
  </si>
  <si>
    <t>UNIT</t>
  </si>
  <si>
    <t>QTY</t>
  </si>
  <si>
    <t>RATE</t>
  </si>
  <si>
    <t>AMOUNT</t>
  </si>
  <si>
    <t>MK</t>
  </si>
  <si>
    <t>CONTRACTOR'S ESTABLISHMENT ON</t>
  </si>
  <si>
    <t>SITE AND GENERAL OBLIGATIONS</t>
  </si>
  <si>
    <t xml:space="preserve">(a) </t>
  </si>
  <si>
    <t>Fixed obligations</t>
  </si>
  <si>
    <t>Lump Sum</t>
  </si>
  <si>
    <t>(b)</t>
  </si>
  <si>
    <t xml:space="preserve"> Value-related obligations </t>
  </si>
  <si>
    <t xml:space="preserve">(c) </t>
  </si>
  <si>
    <t>Time-related obligations</t>
  </si>
  <si>
    <t>month</t>
  </si>
  <si>
    <t>No.</t>
  </si>
  <si>
    <t>PS13.05</t>
  </si>
  <si>
    <t>Contractor's Environmental Obligations</t>
  </si>
  <si>
    <t>Fixed Obligations</t>
  </si>
  <si>
    <t xml:space="preserve">(b) </t>
  </si>
  <si>
    <t xml:space="preserve">Time-related obligations </t>
  </si>
  <si>
    <t>Month</t>
  </si>
  <si>
    <t>PS 13.06</t>
  </si>
  <si>
    <t>Contractor's Health and Safety Obligations</t>
  </si>
  <si>
    <t>TOTAL SECTION 1300 CARRIED FORWARD TO SUMMARY</t>
  </si>
  <si>
    <t>SECTION 1400</t>
  </si>
  <si>
    <t>HOUSING, OFFICES AND LABORATORIES FOR THE ENGINEER'S SITE PERSONNEL</t>
  </si>
  <si>
    <t>PS 14.15(a)</t>
  </si>
  <si>
    <t>Provision and maintenance of Survey equipment including software programme for use by the Engineer</t>
  </si>
  <si>
    <t>........%</t>
  </si>
  <si>
    <t>TOTAL SECTION 1400 CARRIED FORWARD TO SUMMARY</t>
  </si>
  <si>
    <t>SECTION 1500</t>
  </si>
  <si>
    <t>ACCOMMODATION OF TRAFFIC</t>
  </si>
  <si>
    <t>km</t>
  </si>
  <si>
    <t>Temporary traffic control facilities</t>
  </si>
  <si>
    <t xml:space="preserve"> </t>
  </si>
  <si>
    <t>(a)</t>
  </si>
  <si>
    <t xml:space="preserve">Flagmen </t>
  </si>
  <si>
    <t xml:space="preserve">Portable STOP and GO signs </t>
  </si>
  <si>
    <t>(g)</t>
  </si>
  <si>
    <t xml:space="preserve">Danger plates and delineators </t>
  </si>
  <si>
    <t>(h)</t>
  </si>
  <si>
    <t xml:space="preserve">Movable barricades  </t>
  </si>
  <si>
    <t>(i)</t>
  </si>
  <si>
    <t xml:space="preserve">Traffic cones </t>
  </si>
  <si>
    <t>Lump sum</t>
  </si>
  <si>
    <t>(j)</t>
  </si>
  <si>
    <t>Drums</t>
  </si>
  <si>
    <t>TOTAL SECTION 1500 CARRIED TO SUMMARY</t>
  </si>
  <si>
    <t>SECTION 1700</t>
  </si>
  <si>
    <t>Clearing and grubbing</t>
  </si>
  <si>
    <t>(c)</t>
  </si>
  <si>
    <t>PS 17.05</t>
  </si>
  <si>
    <t>Clearing and grubbing, demolition of existing structures</t>
  </si>
  <si>
    <t xml:space="preserve">Masonry structures </t>
  </si>
  <si>
    <t>m³</t>
  </si>
  <si>
    <t xml:space="preserve">Concrete structures - Mass </t>
  </si>
  <si>
    <t xml:space="preserve">Concrete structures - Reinforced </t>
  </si>
  <si>
    <t>(d)</t>
  </si>
  <si>
    <t>Gabions</t>
  </si>
  <si>
    <r>
      <t>m</t>
    </r>
    <r>
      <rPr>
        <vertAlign val="superscript"/>
        <sz val="10"/>
        <rFont val="Arial"/>
        <family val="2"/>
      </rPr>
      <t>2</t>
    </r>
  </si>
  <si>
    <t>TOTAL SECTION 1700 CARRIED TO SUMMARY</t>
  </si>
  <si>
    <t>SECTION 1800</t>
  </si>
  <si>
    <t>PS 1800</t>
  </si>
  <si>
    <t>DAYWORKS</t>
  </si>
  <si>
    <t>PS 18.02</t>
  </si>
  <si>
    <t>Personnel outside normal working hours</t>
  </si>
  <si>
    <t>Unskilled labour</t>
  </si>
  <si>
    <t>h</t>
  </si>
  <si>
    <t>Semi - skilled labour</t>
  </si>
  <si>
    <t>Skill labour</t>
  </si>
  <si>
    <t>Ganger</t>
  </si>
  <si>
    <t>(f)</t>
  </si>
  <si>
    <t>PS 18.03</t>
  </si>
  <si>
    <t>Plant</t>
  </si>
  <si>
    <t>Tip truck 10m³</t>
  </si>
  <si>
    <t>Motor grader (CAT 14G) complete with scarifier</t>
  </si>
  <si>
    <t>Water bowser – self-propelled (9000 litres)</t>
  </si>
  <si>
    <t>Vibratory roller</t>
  </si>
  <si>
    <t>(m)</t>
  </si>
  <si>
    <t>Excavator (CAT 225)</t>
  </si>
  <si>
    <t>(o)</t>
  </si>
  <si>
    <t>Water Pump</t>
  </si>
  <si>
    <t>PS 18.04</t>
  </si>
  <si>
    <t>Materials</t>
  </si>
  <si>
    <t>Procurement of materials</t>
  </si>
  <si>
    <t>Prov Sum</t>
  </si>
  <si>
    <t>Contractor's handling costs, profit and all other charges in respect of sub-item PS 18.04 (a) above (State % and extend as an amount)</t>
  </si>
  <si>
    <t>PS 18.05</t>
  </si>
  <si>
    <t>Transport</t>
  </si>
  <si>
    <t>Light Duty Vehicle</t>
  </si>
  <si>
    <t>Flatbed truck</t>
  </si>
  <si>
    <t>Lowbed truck</t>
  </si>
  <si>
    <t>TOTAL SECTION 1800 CARRIED TO SUMMARY</t>
  </si>
  <si>
    <t>SERIES 2000: DRAINAGE</t>
  </si>
  <si>
    <t>SECTION 2000</t>
  </si>
  <si>
    <t>Excavating soft material</t>
  </si>
  <si>
    <r>
      <t>m</t>
    </r>
    <r>
      <rPr>
        <vertAlign val="superscript"/>
        <sz val="10"/>
        <rFont val="Arial"/>
        <family val="2"/>
      </rPr>
      <t>3</t>
    </r>
  </si>
  <si>
    <t>(ii)</t>
  </si>
  <si>
    <t xml:space="preserve">(i) </t>
  </si>
  <si>
    <t>m</t>
  </si>
  <si>
    <t xml:space="preserve">(ii) </t>
  </si>
  <si>
    <t>PREFABRICATED CULVERTS</t>
  </si>
  <si>
    <t>Excavation</t>
  </si>
  <si>
    <t xml:space="preserve">0 m to 1.5m </t>
  </si>
  <si>
    <t>Backfilling</t>
  </si>
  <si>
    <t>22.03</t>
  </si>
  <si>
    <t>Concrete pipe culverts</t>
  </si>
  <si>
    <t>On Class C bedding ( gravel )</t>
  </si>
  <si>
    <t>900 mm diameter</t>
  </si>
  <si>
    <t xml:space="preserve">(c)  </t>
  </si>
  <si>
    <t xml:space="preserve">(a)  </t>
  </si>
  <si>
    <t>Box Culverts</t>
  </si>
  <si>
    <t>TOTAL SECTION 2200 CARRIED FORWARD TO SUMMARY</t>
  </si>
  <si>
    <t>m²</t>
  </si>
  <si>
    <t>2500 : PITCHING, STONEWORK AND PROTECTION AGAINST EROSION</t>
  </si>
  <si>
    <t>PS 25.01</t>
  </si>
  <si>
    <t>Stone masonry walls</t>
  </si>
  <si>
    <t>Cement mortared stone</t>
  </si>
  <si>
    <t>TOTAL SECTION 2500 TO SUMMARY</t>
  </si>
  <si>
    <t>2600: GABIONS</t>
  </si>
  <si>
    <t>Foundation trench excavation and backfilling:</t>
  </si>
  <si>
    <t xml:space="preserve">In all other classes and types of material </t>
  </si>
  <si>
    <t>Surface preparation for bedding the gabions</t>
  </si>
  <si>
    <t>Gabions:</t>
  </si>
  <si>
    <t>Galvanised gabion boxes (2*1*1)</t>
  </si>
  <si>
    <t>Galvanised gabion matresses  (2*1*0,3)</t>
  </si>
  <si>
    <t>Filter fabric (Kaymat geotextile Grade U34 or similar approved)</t>
  </si>
  <si>
    <t>TOTAL SECTION 2600 CARRIED TO SUMMARY</t>
  </si>
  <si>
    <t>3300: MASS EARTHWORKS</t>
  </si>
  <si>
    <t>PS33.01</t>
  </si>
  <si>
    <t>Cut and borrow to fill, including unlimited free haul</t>
  </si>
  <si>
    <t xml:space="preserve">(a)  </t>
  </si>
  <si>
    <t>Gravel or soft material in compacted layer thicknesses of 300 mm and less</t>
  </si>
  <si>
    <t xml:space="preserve">compacted to 93% modified AASHTO density </t>
  </si>
  <si>
    <t>Rock fill as specified in Subclause 3209(c)</t>
  </si>
  <si>
    <t>TOTAL SECTION 3300 CARRIED FORWARD TO SUMMARY</t>
  </si>
  <si>
    <t xml:space="preserve">3400: PAVEMENT LAYERS OF </t>
  </si>
  <si>
    <t>GRAVEL MATERIAL</t>
  </si>
  <si>
    <t>PS 34.01</t>
  </si>
  <si>
    <t xml:space="preserve">Pavement layers constructed from gravel, unlimited free haul </t>
  </si>
  <si>
    <t xml:space="preserve">    (ii) </t>
  </si>
  <si>
    <t>TOTAL SECTION 3400 CARRIED TO SUMMARY</t>
  </si>
  <si>
    <t>3600: CRUSHED STONE BASE OR SUBBASE</t>
  </si>
  <si>
    <t>Crushed stone base</t>
  </si>
  <si>
    <t xml:space="preserve">(a) Crushed stone obtained from commercial sources </t>
  </si>
  <si>
    <t>TOTAL SECTION 3600 CARRIED TO SUMMARY</t>
  </si>
  <si>
    <t>No</t>
  </si>
  <si>
    <t>5400: ROAD SIGNS</t>
  </si>
  <si>
    <t>PS54.10</t>
  </si>
  <si>
    <t>TOTAL SECTION 5400 CARRIED FORWARD TO SUMMARY</t>
  </si>
  <si>
    <t>6100: FOUNDATIONS FOR STRUCTURES</t>
  </si>
  <si>
    <t>PS 61.02</t>
  </si>
  <si>
    <t xml:space="preserve"> Excavation in any material other than rock at any depth</t>
  </si>
  <si>
    <t xml:space="preserve"> Excavation in rock at any depth</t>
  </si>
  <si>
    <t>PS 61.04</t>
  </si>
  <si>
    <t>utilizing imported material or material from  excavation</t>
  </si>
  <si>
    <t>TOTAL SECTION 6100 CARRIED FORWARD TO SUMMARY</t>
  </si>
  <si>
    <t>6200: FALSEWORK, FORMWORK AND CONCRETE FINISH</t>
  </si>
  <si>
    <t>PS 62.01</t>
  </si>
  <si>
    <t>Formwork</t>
  </si>
  <si>
    <t>TOTAL SECTION 6200 CARRIED FORWARD TO SUMMARY</t>
  </si>
  <si>
    <t>6300: STEEL REINFORCEMENT FOR STRUCTURES</t>
  </si>
  <si>
    <t>Steel reinforcement for:</t>
  </si>
  <si>
    <t>Bridge decks</t>
  </si>
  <si>
    <t>High yield stress deformed steel reinforcement bars, 450MPa</t>
  </si>
  <si>
    <t>tonne</t>
  </si>
  <si>
    <t xml:space="preserve">(iii) </t>
  </si>
  <si>
    <t>Welded steel fabric ( A252)</t>
  </si>
  <si>
    <t>kg</t>
  </si>
  <si>
    <t>TOTAL SECTION 6300 CARRIED FORWARD TO SUMMARY</t>
  </si>
  <si>
    <t>6400: CONCRETE FOR STRUCTURES</t>
  </si>
  <si>
    <t>Cast in situ concrete:</t>
  </si>
  <si>
    <t xml:space="preserve">Class 30/20 </t>
  </si>
  <si>
    <t>TOTAL SECTION 6400 CARRIED FORWARD TO SUMMARY</t>
  </si>
  <si>
    <t>7100: TESTING AND QUALITY CONTROL</t>
  </si>
  <si>
    <t xml:space="preserve">Other special tests requested by the Engineer: </t>
  </si>
  <si>
    <t>Cost of test</t>
  </si>
  <si>
    <t>Provisional Sum</t>
  </si>
  <si>
    <t>Handling cost and profit on provisional sum in (a) above, as a percentage</t>
  </si>
  <si>
    <t>%</t>
  </si>
  <si>
    <t>TOTAL SECTION 7100 CARRIED FORWARD TO SUMMARY</t>
  </si>
  <si>
    <t>SUMMARY OF SECTIONS</t>
  </si>
  <si>
    <t>SECTIONS</t>
  </si>
  <si>
    <t>SECTION TOTAL</t>
  </si>
  <si>
    <t>Contractor's establishment on site and general obligations</t>
  </si>
  <si>
    <t>Housing, offices and laboratories for the engineer's  site personnel</t>
  </si>
  <si>
    <t>Accommodation of traffic</t>
  </si>
  <si>
    <t>Dayworks</t>
  </si>
  <si>
    <t>Prefabricated culverts</t>
  </si>
  <si>
    <t>Pitching, stonework and protection against erosion; gabions</t>
  </si>
  <si>
    <t>Mass earthworks</t>
  </si>
  <si>
    <t xml:space="preserve">Pavement layers of gravel material </t>
  </si>
  <si>
    <t>Crushed stone base or subbase</t>
  </si>
  <si>
    <t>Road signs</t>
  </si>
  <si>
    <t>Foundations for structures</t>
  </si>
  <si>
    <t>Falsework, formwork and concrete finish</t>
  </si>
  <si>
    <t>Steel reinforcement for structures</t>
  </si>
  <si>
    <t>Concrete for structures</t>
  </si>
  <si>
    <t>Testing and quality control</t>
  </si>
  <si>
    <t>A</t>
  </si>
  <si>
    <t>B</t>
  </si>
  <si>
    <t>C</t>
  </si>
  <si>
    <t>SUM OF WORKS PLUS CONTINGENCY</t>
  </si>
  <si>
    <t>D</t>
  </si>
  <si>
    <t>GRAND TOTAL BID PRICE  (To BidSubmission Form) (C + D)</t>
  </si>
  <si>
    <t>Road signs (Complete)</t>
  </si>
  <si>
    <t>Slow down</t>
  </si>
  <si>
    <t xml:space="preserve">Diversion Ahead </t>
  </si>
  <si>
    <t>ADD 17.5% AS VAT</t>
  </si>
  <si>
    <t>E</t>
  </si>
  <si>
    <t>ADD PPDA 1%</t>
  </si>
  <si>
    <t>Provision and installation of Portal and Rectangular Culverts</t>
  </si>
  <si>
    <t>(b) Grouted stone pitching</t>
  </si>
  <si>
    <t>Control of water during construction</t>
  </si>
  <si>
    <t>1200 mm diameter</t>
  </si>
  <si>
    <t>Removing and relaying existing pipes</t>
  </si>
  <si>
    <t>(d ) Narrow bridge ahead</t>
  </si>
  <si>
    <t>(c ) Speed Limit ahead</t>
  </si>
  <si>
    <t>3200x2000</t>
  </si>
  <si>
    <t>Precast units 1.2*1</t>
  </si>
  <si>
    <t>Temporary Traffic Control Signs</t>
  </si>
  <si>
    <t>PS 13.20</t>
  </si>
  <si>
    <t xml:space="preserve">(c) (i) Provisional Sum for Public Awareness Programmes </t>
  </si>
  <si>
    <t>(c) (ii) Handling costs and profit in respect of sub-item PS13.05(c)(i) …%</t>
  </si>
  <si>
    <t>Rock fill</t>
  </si>
  <si>
    <t>Rip Rap for embankment protection (400mm to 900mm norminal size)</t>
  </si>
  <si>
    <t>RA/MAI/2026-27/T/BR/CR/KK/….</t>
  </si>
  <si>
    <t>(e )</t>
  </si>
  <si>
    <t xml:space="preserve">Box culverts </t>
  </si>
  <si>
    <t>ADD 15% AS CONTINGENCY</t>
  </si>
  <si>
    <t>Without prefabricated floor slab; size</t>
  </si>
  <si>
    <t xml:space="preserve"> Construction of Kaombe &amp; Chilingali Washaway Drainage Structures and Embankment Protection Works on M018 Road in Nkhota kota District</t>
  </si>
  <si>
    <t xml:space="preserve">6 lines at Kaombe &amp; 1 line at chilingali </t>
  </si>
  <si>
    <t>95% of modified AASHTO density (200 mm compacted layer thickness)</t>
  </si>
  <si>
    <t xml:space="preserve">(e) Gravel base (unstabilised material) compacted to: </t>
  </si>
  <si>
    <t>(d) Gravel subbase (unstabilised material) compacted to:</t>
  </si>
  <si>
    <t>(i) 98% of modified AASHTO density 200 mm compacted layer thickness)</t>
  </si>
  <si>
    <t>Dowels for joining old and new concrete</t>
  </si>
  <si>
    <t>c</t>
  </si>
  <si>
    <t xml:space="preserve">(b)  </t>
  </si>
  <si>
    <t xml:space="preserve">Class 20/20 </t>
  </si>
  <si>
    <t>JOINTS,BEARINGS,PARAPETS AND DRAINAGE FOR STRUCTURES</t>
  </si>
  <si>
    <t>Drainage pipes and weep holes</t>
  </si>
  <si>
    <t>(b) Weep Holes</t>
  </si>
  <si>
    <t xml:space="preserve">(i)  PVC pipe 75mm </t>
  </si>
  <si>
    <t>TOTAL SECTION 6600 CARRIED FORWARD TO SUMMARY</t>
  </si>
  <si>
    <t>Joints, Bearings, Parapets and Drainage for Structures</t>
  </si>
  <si>
    <t>Since we have removed rock fill under 33.01 c, then this will span the entire opening of 50m, and width to include apron</t>
  </si>
  <si>
    <t>Width has included apron - 24+3+3</t>
  </si>
  <si>
    <t>Ground slab, Apron, Toe Wall Depth 0.3m, Thickness - 0.3</t>
  </si>
  <si>
    <t xml:space="preserve">Class 15/20 </t>
  </si>
  <si>
    <t>Foundations</t>
  </si>
  <si>
    <t>Blinding for Structures</t>
  </si>
  <si>
    <t>Blinding has been added underneath ground slab</t>
  </si>
  <si>
    <t>Concrete infill between portals</t>
  </si>
  <si>
    <t>Top width - 14m, Bottom width - 30m, Height - 5.4m</t>
  </si>
  <si>
    <t>PRIME COAT</t>
  </si>
  <si>
    <t>41.01</t>
  </si>
  <si>
    <t>Prime coat:</t>
  </si>
  <si>
    <t>TOTAL SECTION 4100 CARRIED FORWARD TO SUMMARY</t>
  </si>
  <si>
    <t>(c ) MC-30 cut-back bitumen</t>
  </si>
  <si>
    <t>Litre</t>
  </si>
  <si>
    <t xml:space="preserve">(d) MC-70 cut-back bitumen 
</t>
  </si>
  <si>
    <t>ASPHALT BASE AND SURFACING</t>
  </si>
  <si>
    <t xml:space="preserve">Asphalt surfacing </t>
  </si>
  <si>
    <t>TOTAL SECTION 4200 CARRIED FORWARD TO SUMMARY</t>
  </si>
  <si>
    <t xml:space="preserve">(a) Continuously graded 25 mm </t>
  </si>
  <si>
    <t xml:space="preserve">(b) Continuously graded 40 mm 
</t>
  </si>
  <si>
    <t>Asphalt Bae and Surfacing</t>
  </si>
  <si>
    <t>Prime Coat</t>
  </si>
  <si>
    <t xml:space="preserve"> Reinstatement of Kaombe &amp; Kasamba Washaway Drainage Structures and Embankment Protection Works on M018 Road in Nkhota kota District</t>
  </si>
  <si>
    <t>3200x2000x1000</t>
  </si>
  <si>
    <t>RA/MAI/2026-27/T/BR/CR/KK/043</t>
  </si>
  <si>
    <t xml:space="preserve">Other special tests and purchases requested by the Engineer: </t>
  </si>
  <si>
    <t>Cost of test and purchase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</si>
</sst>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#,##0.0"/>
  </numFmts>
  <fonts count="14">
    <font>
      <sz val="10"/>
      <name val="Arial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sz val="12"/>
      <name val="Arial"/>
      <family val="2"/>
    </font>
    <font>
      <sz val="10"/>
      <name val="MS Sans Serif"/>
    </font>
    <font>
      <b/>
      <sz val="10"/>
      <name val="Georgia"/>
      <family val="1"/>
    </font>
    <font>
      <sz val="10"/>
      <name val="Georgia"/>
      <family val="1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>
      <protection locked="0"/>
    </xf>
    <xf numFmtId="9" fontId="13" fillId="0" borderId="0" applyFont="0" applyFill="0" applyBorder="0" applyAlignment="0" applyProtection="0"/>
  </cellStyleXfs>
  <cellXfs count="390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164" fontId="1" fillId="0" borderId="0" xfId="1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164" fontId="1" fillId="0" borderId="0" xfId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4" fontId="4" fillId="0" borderId="0" xfId="1" applyFont="1" applyFill="1" applyBorder="1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1" applyFont="1" applyFill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4" fontId="5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164" fontId="5" fillId="0" borderId="0" xfId="1" applyFont="1" applyFill="1" applyAlignment="1">
      <alignment horizontal="left" vertical="center"/>
    </xf>
    <xf numFmtId="164" fontId="5" fillId="0" borderId="0" xfId="1" applyFont="1" applyFill="1" applyBorder="1" applyAlignment="1">
      <alignment horizontal="left" vertical="center"/>
    </xf>
    <xf numFmtId="164" fontId="4" fillId="0" borderId="0" xfId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2" fillId="0" borderId="0" xfId="1" applyFont="1" applyAlignment="1">
      <alignment horizontal="left" vertical="center"/>
    </xf>
    <xf numFmtId="164" fontId="2" fillId="0" borderId="0" xfId="1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164" fontId="2" fillId="0" borderId="0" xfId="1" applyFont="1" applyFill="1" applyBorder="1" applyAlignment="1">
      <alignment vertical="center"/>
    </xf>
    <xf numFmtId="3" fontId="2" fillId="0" borderId="0" xfId="0" applyNumberFormat="1" applyFont="1" applyAlignment="1">
      <alignment horizontal="center" vertical="center"/>
    </xf>
    <xf numFmtId="164" fontId="2" fillId="0" borderId="0" xfId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1" applyFont="1" applyFill="1" applyBorder="1" applyAlignment="1">
      <alignment vertical="center"/>
    </xf>
    <xf numFmtId="164" fontId="5" fillId="0" borderId="0" xfId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4" fontId="3" fillId="0" borderId="2" xfId="1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3" xfId="1" applyFont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164" fontId="3" fillId="0" borderId="5" xfId="1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164" fontId="3" fillId="0" borderId="6" xfId="1" applyFont="1" applyBorder="1" applyAlignment="1">
      <alignment horizontal="center" vertical="center"/>
    </xf>
    <xf numFmtId="164" fontId="3" fillId="0" borderId="4" xfId="1" applyFont="1" applyFill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164" fontId="2" fillId="0" borderId="9" xfId="1" applyFont="1" applyBorder="1" applyAlignment="1">
      <alignment vertical="center"/>
    </xf>
    <xf numFmtId="164" fontId="2" fillId="0" borderId="9" xfId="1" applyFont="1" applyFill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164" fontId="3" fillId="0" borderId="10" xfId="1" applyFont="1" applyFill="1" applyBorder="1" applyAlignment="1">
      <alignment horizontal="left" vertical="center"/>
    </xf>
    <xf numFmtId="0" fontId="3" fillId="0" borderId="9" xfId="0" applyFont="1" applyBorder="1" applyAlignment="1">
      <alignment vertical="center" wrapText="1"/>
    </xf>
    <xf numFmtId="164" fontId="3" fillId="0" borderId="9" xfId="1" applyFont="1" applyBorder="1" applyAlignment="1">
      <alignment vertical="center"/>
    </xf>
    <xf numFmtId="164" fontId="3" fillId="0" borderId="9" xfId="1" applyFont="1" applyFill="1" applyBorder="1" applyAlignment="1">
      <alignment vertical="center"/>
    </xf>
    <xf numFmtId="0" fontId="2" fillId="0" borderId="9" xfId="0" applyFont="1" applyBorder="1" applyAlignment="1">
      <alignment horizontal="left" vertical="center"/>
    </xf>
    <xf numFmtId="164" fontId="2" fillId="0" borderId="1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right" vertical="center"/>
    </xf>
    <xf numFmtId="9" fontId="2" fillId="0" borderId="9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164" fontId="3" fillId="0" borderId="0" xfId="1" applyFont="1" applyFill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164" fontId="2" fillId="0" borderId="13" xfId="1" applyFont="1" applyFill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3" xfId="0" applyNumberFormat="1" applyFont="1" applyBorder="1" applyAlignment="1">
      <alignment horizontal="center" vertical="center"/>
    </xf>
    <xf numFmtId="164" fontId="2" fillId="0" borderId="13" xfId="1" applyFont="1" applyBorder="1" applyAlignment="1">
      <alignment vertical="center"/>
    </xf>
    <xf numFmtId="164" fontId="3" fillId="0" borderId="14" xfId="1" applyFont="1" applyFill="1" applyBorder="1" applyAlignment="1">
      <alignment vertical="center"/>
    </xf>
    <xf numFmtId="164" fontId="2" fillId="0" borderId="2" xfId="1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3" fontId="2" fillId="0" borderId="2" xfId="0" applyNumberFormat="1" applyFont="1" applyBorder="1" applyAlignment="1">
      <alignment horizontal="center" vertical="center"/>
    </xf>
    <xf numFmtId="164" fontId="2" fillId="0" borderId="2" xfId="1" applyFont="1" applyBorder="1" applyAlignment="1">
      <alignment vertical="center"/>
    </xf>
    <xf numFmtId="164" fontId="5" fillId="0" borderId="0" xfId="1" applyFont="1" applyFill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164" fontId="3" fillId="0" borderId="10" xfId="1" applyFont="1" applyFill="1" applyBorder="1" applyAlignment="1">
      <alignment vertical="center"/>
    </xf>
    <xf numFmtId="0" fontId="2" fillId="0" borderId="11" xfId="0" applyFont="1" applyBorder="1" applyAlignment="1">
      <alignment vertical="center"/>
    </xf>
    <xf numFmtId="49" fontId="6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4" fontId="3" fillId="0" borderId="3" xfId="1" applyFont="1" applyFill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1" applyFont="1" applyBorder="1" applyAlignment="1">
      <alignment horizontal="left" vertical="center"/>
    </xf>
    <xf numFmtId="164" fontId="2" fillId="0" borderId="10" xfId="1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164" fontId="2" fillId="0" borderId="16" xfId="1" applyFont="1" applyBorder="1" applyAlignment="1">
      <alignment horizontal="right" vertical="center"/>
    </xf>
    <xf numFmtId="164" fontId="3" fillId="0" borderId="16" xfId="1" applyFont="1" applyFill="1" applyBorder="1" applyAlignment="1">
      <alignment horizontal="right" vertical="center"/>
    </xf>
    <xf numFmtId="0" fontId="7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4" fontId="2" fillId="0" borderId="2" xfId="1" applyFont="1" applyBorder="1" applyAlignment="1">
      <alignment horizontal="right" vertical="center"/>
    </xf>
    <xf numFmtId="164" fontId="3" fillId="0" borderId="2" xfId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4" fontId="2" fillId="0" borderId="0" xfId="1" applyFont="1" applyAlignment="1">
      <alignment horizontal="right" vertical="center"/>
    </xf>
    <xf numFmtId="164" fontId="3" fillId="0" borderId="3" xfId="1" applyFont="1" applyFill="1" applyBorder="1" applyAlignment="1">
      <alignment vertical="center"/>
    </xf>
    <xf numFmtId="0" fontId="3" fillId="0" borderId="15" xfId="0" applyFont="1" applyBorder="1" applyAlignment="1">
      <alignment vertical="center"/>
    </xf>
    <xf numFmtId="164" fontId="3" fillId="0" borderId="1" xfId="1" applyFont="1" applyBorder="1" applyAlignment="1">
      <alignment horizontal="center" vertical="center"/>
    </xf>
    <xf numFmtId="164" fontId="3" fillId="0" borderId="6" xfId="1" applyFont="1" applyFill="1" applyBorder="1" applyAlignment="1">
      <alignment vertical="center"/>
    </xf>
    <xf numFmtId="0" fontId="3" fillId="0" borderId="17" xfId="0" applyFont="1" applyBorder="1" applyAlignment="1">
      <alignment vertical="center"/>
    </xf>
    <xf numFmtId="164" fontId="3" fillId="0" borderId="4" xfId="1" applyFont="1" applyBorder="1" applyAlignment="1">
      <alignment horizontal="center" vertical="center"/>
    </xf>
    <xf numFmtId="164" fontId="3" fillId="0" borderId="18" xfId="1" applyFont="1" applyFill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164" fontId="3" fillId="0" borderId="9" xfId="1" applyFont="1" applyFill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164" fontId="2" fillId="0" borderId="9" xfId="1" applyFont="1" applyBorder="1" applyAlignment="1">
      <alignment horizontal="right" vertical="center"/>
    </xf>
    <xf numFmtId="164" fontId="2" fillId="0" borderId="10" xfId="1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164" fontId="2" fillId="0" borderId="6" xfId="1" applyFont="1" applyFill="1" applyBorder="1" applyAlignment="1">
      <alignment vertical="center"/>
    </xf>
    <xf numFmtId="164" fontId="3" fillId="0" borderId="0" xfId="1" applyFont="1" applyFill="1" applyBorder="1" applyAlignment="1">
      <alignment horizontal="right" vertical="center"/>
    </xf>
    <xf numFmtId="164" fontId="2" fillId="0" borderId="0" xfId="1" applyFont="1" applyFill="1" applyBorder="1" applyAlignment="1">
      <alignment horizontal="right" vertical="center"/>
    </xf>
    <xf numFmtId="164" fontId="5" fillId="0" borderId="0" xfId="1" applyFont="1" applyAlignment="1">
      <alignment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164" fontId="5" fillId="0" borderId="18" xfId="1" applyFont="1" applyBorder="1" applyAlignment="1">
      <alignment vertical="center"/>
    </xf>
    <xf numFmtId="164" fontId="5" fillId="0" borderId="7" xfId="1" applyFont="1" applyFill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2" fillId="0" borderId="10" xfId="1" applyFont="1" applyFill="1" applyBorder="1" applyAlignment="1">
      <alignment horizontal="left" vertical="center"/>
    </xf>
    <xf numFmtId="164" fontId="5" fillId="0" borderId="9" xfId="1" applyFont="1" applyFill="1" applyBorder="1" applyAlignment="1">
      <alignment vertical="center"/>
    </xf>
    <xf numFmtId="0" fontId="2" fillId="0" borderId="1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 readingOrder="1"/>
    </xf>
    <xf numFmtId="0" fontId="2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164" fontId="3" fillId="0" borderId="15" xfId="1" applyFont="1" applyBorder="1" applyAlignment="1">
      <alignment horizontal="right" vertical="center"/>
    </xf>
    <xf numFmtId="164" fontId="3" fillId="0" borderId="15" xfId="1" applyFont="1" applyFill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164" fontId="3" fillId="0" borderId="17" xfId="1" applyFont="1" applyBorder="1" applyAlignment="1">
      <alignment horizontal="right" vertical="center"/>
    </xf>
    <xf numFmtId="164" fontId="3" fillId="0" borderId="17" xfId="1" applyFont="1" applyFill="1" applyBorder="1" applyAlignment="1">
      <alignment horizontal="center" vertical="center"/>
    </xf>
    <xf numFmtId="164" fontId="2" fillId="0" borderId="11" xfId="1" applyFont="1" applyFill="1" applyBorder="1" applyAlignment="1">
      <alignment horizontal="right" vertical="center"/>
    </xf>
    <xf numFmtId="164" fontId="2" fillId="0" borderId="10" xfId="1" applyFont="1" applyFill="1" applyBorder="1" applyAlignment="1">
      <alignment horizontal="right" vertical="center"/>
    </xf>
    <xf numFmtId="164" fontId="2" fillId="0" borderId="11" xfId="1" applyFont="1" applyFill="1" applyBorder="1" applyAlignment="1">
      <alignment vertical="center"/>
    </xf>
    <xf numFmtId="165" fontId="2" fillId="0" borderId="10" xfId="1" applyNumberFormat="1" applyFont="1" applyFill="1" applyBorder="1" applyAlignment="1">
      <alignment horizontal="center" vertical="center"/>
    </xf>
    <xf numFmtId="0" fontId="2" fillId="0" borderId="10" xfId="1" applyNumberFormat="1" applyFont="1" applyFill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3" fillId="0" borderId="8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164" fontId="3" fillId="0" borderId="7" xfId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164" fontId="3" fillId="0" borderId="13" xfId="1" applyFont="1" applyFill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164" fontId="3" fillId="0" borderId="16" xfId="1" applyFont="1" applyBorder="1" applyAlignment="1">
      <alignment horizontal="left" vertical="center"/>
    </xf>
    <xf numFmtId="164" fontId="3" fillId="0" borderId="14" xfId="1" applyFont="1" applyFill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3" fontId="2" fillId="0" borderId="10" xfId="0" applyNumberFormat="1" applyFont="1" applyBorder="1" applyAlignment="1">
      <alignment horizontal="center" vertical="center"/>
    </xf>
    <xf numFmtId="0" fontId="2" fillId="0" borderId="11" xfId="1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vertical="center"/>
    </xf>
    <xf numFmtId="164" fontId="3" fillId="0" borderId="9" xfId="1" applyFont="1" applyBorder="1" applyAlignment="1">
      <alignment horizontal="center" vertical="center"/>
    </xf>
    <xf numFmtId="164" fontId="3" fillId="0" borderId="11" xfId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right" vertical="center"/>
    </xf>
    <xf numFmtId="164" fontId="2" fillId="0" borderId="11" xfId="1" applyFont="1" applyFill="1" applyBorder="1" applyAlignment="1">
      <alignment horizontal="left" vertical="center" wrapText="1"/>
    </xf>
    <xf numFmtId="164" fontId="2" fillId="0" borderId="10" xfId="1" applyFont="1" applyBorder="1" applyAlignment="1">
      <alignment horizontal="right" vertical="center"/>
    </xf>
    <xf numFmtId="0" fontId="7" fillId="0" borderId="20" xfId="0" applyFont="1" applyBorder="1" applyAlignment="1">
      <alignment vertical="center"/>
    </xf>
    <xf numFmtId="164" fontId="2" fillId="0" borderId="20" xfId="1" applyFont="1" applyFill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0" xfId="0" applyFont="1" applyBorder="1" applyAlignment="1">
      <alignment vertical="center" wrapText="1"/>
    </xf>
    <xf numFmtId="3" fontId="2" fillId="0" borderId="20" xfId="0" applyNumberFormat="1" applyFont="1" applyBorder="1" applyAlignment="1">
      <alignment horizontal="center" vertical="center"/>
    </xf>
    <xf numFmtId="164" fontId="2" fillId="0" borderId="20" xfId="1" applyFont="1" applyBorder="1" applyAlignment="1">
      <alignment vertical="center"/>
    </xf>
    <xf numFmtId="164" fontId="3" fillId="0" borderId="20" xfId="1" applyFont="1" applyFill="1" applyBorder="1" applyAlignment="1">
      <alignment vertical="center"/>
    </xf>
    <xf numFmtId="3" fontId="3" fillId="0" borderId="1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164" fontId="3" fillId="0" borderId="18" xfId="1" applyFont="1" applyBorder="1" applyAlignment="1">
      <alignment horizontal="center" vertical="center"/>
    </xf>
    <xf numFmtId="164" fontId="2" fillId="0" borderId="10" xfId="1" applyFont="1" applyBorder="1" applyAlignment="1">
      <alignment vertical="center"/>
    </xf>
    <xf numFmtId="164" fontId="2" fillId="0" borderId="11" xfId="1" applyFont="1" applyBorder="1" applyAlignment="1">
      <alignment vertical="center"/>
    </xf>
    <xf numFmtId="164" fontId="3" fillId="0" borderId="13" xfId="1" applyFont="1" applyFill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3" fontId="3" fillId="0" borderId="13" xfId="0" applyNumberFormat="1" applyFont="1" applyBorder="1" applyAlignment="1">
      <alignment horizontal="center" vertical="center"/>
    </xf>
    <xf numFmtId="164" fontId="3" fillId="0" borderId="13" xfId="1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/>
    </xf>
    <xf numFmtId="164" fontId="3" fillId="0" borderId="0" xfId="1" applyFont="1" applyAlignment="1">
      <alignment vertical="center"/>
    </xf>
    <xf numFmtId="0" fontId="2" fillId="0" borderId="20" xfId="0" applyFont="1" applyBorder="1" applyAlignment="1">
      <alignment horizontal="center" vertical="center" wrapText="1"/>
    </xf>
    <xf numFmtId="164" fontId="2" fillId="0" borderId="9" xfId="1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/>
    </xf>
    <xf numFmtId="164" fontId="2" fillId="0" borderId="5" xfId="1" applyFont="1" applyFill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3" fontId="2" fillId="0" borderId="4" xfId="0" applyNumberFormat="1" applyFont="1" applyBorder="1" applyAlignment="1">
      <alignment horizontal="center" vertical="center"/>
    </xf>
    <xf numFmtId="164" fontId="2" fillId="0" borderId="4" xfId="1" applyFont="1" applyBorder="1" applyAlignment="1">
      <alignment horizontal="center" vertical="center"/>
    </xf>
    <xf numFmtId="164" fontId="2" fillId="0" borderId="4" xfId="1" applyFont="1" applyFill="1" applyBorder="1" applyAlignment="1">
      <alignment horizontal="center" vertical="center"/>
    </xf>
    <xf numFmtId="164" fontId="2" fillId="0" borderId="18" xfId="1" applyFont="1" applyFill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9" xfId="0" applyFont="1" applyBorder="1" applyAlignment="1">
      <alignment horizontal="center" wrapText="1"/>
    </xf>
    <xf numFmtId="0" fontId="2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vertical="center"/>
    </xf>
    <xf numFmtId="164" fontId="3" fillId="0" borderId="8" xfId="1" applyFont="1" applyFill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164" fontId="3" fillId="0" borderId="22" xfId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23" xfId="0" applyFont="1" applyBorder="1" applyAlignment="1">
      <alignment vertical="center"/>
    </xf>
    <xf numFmtId="164" fontId="3" fillId="0" borderId="24" xfId="1" applyFont="1" applyFill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164" fontId="2" fillId="0" borderId="26" xfId="1" applyFont="1" applyFill="1" applyBorder="1" applyAlignment="1">
      <alignment vertical="center"/>
    </xf>
    <xf numFmtId="0" fontId="3" fillId="0" borderId="25" xfId="0" applyFont="1" applyBorder="1" applyAlignment="1">
      <alignment horizontal="right" vertical="center"/>
    </xf>
    <xf numFmtId="0" fontId="2" fillId="0" borderId="25" xfId="0" applyFont="1" applyBorder="1" applyAlignment="1">
      <alignment horizontal="left" vertical="center"/>
    </xf>
    <xf numFmtId="0" fontId="7" fillId="0" borderId="27" xfId="0" applyFont="1" applyBorder="1" applyAlignment="1">
      <alignment vertical="center"/>
    </xf>
    <xf numFmtId="164" fontId="2" fillId="0" borderId="28" xfId="1" applyFont="1" applyFill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8" xfId="0" applyFont="1" applyBorder="1" applyAlignment="1">
      <alignment vertical="center" wrapText="1"/>
    </xf>
    <xf numFmtId="3" fontId="2" fillId="0" borderId="28" xfId="0" applyNumberFormat="1" applyFont="1" applyBorder="1" applyAlignment="1">
      <alignment horizontal="center" vertical="center"/>
    </xf>
    <xf numFmtId="164" fontId="2" fillId="0" borderId="28" xfId="1" applyFont="1" applyBorder="1" applyAlignment="1">
      <alignment vertical="center"/>
    </xf>
    <xf numFmtId="164" fontId="3" fillId="0" borderId="29" xfId="1" applyFont="1" applyFill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166" fontId="2" fillId="0" borderId="9" xfId="0" applyNumberFormat="1" applyFont="1" applyBorder="1" applyAlignment="1">
      <alignment horizontal="center" vertical="center"/>
    </xf>
    <xf numFmtId="0" fontId="7" fillId="0" borderId="30" xfId="0" applyFont="1" applyBorder="1" applyAlignment="1">
      <alignment vertical="center"/>
    </xf>
    <xf numFmtId="164" fontId="3" fillId="0" borderId="31" xfId="1" applyFont="1" applyFill="1" applyBorder="1" applyAlignment="1">
      <alignment vertical="center"/>
    </xf>
    <xf numFmtId="0" fontId="5" fillId="0" borderId="10" xfId="0" applyFont="1" applyBorder="1" applyAlignment="1">
      <alignment vertical="center"/>
    </xf>
    <xf numFmtId="164" fontId="5" fillId="0" borderId="11" xfId="1" applyFont="1" applyFill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32" xfId="0" applyFont="1" applyBorder="1" applyAlignment="1">
      <alignment vertical="center"/>
    </xf>
    <xf numFmtId="164" fontId="3" fillId="0" borderId="33" xfId="1" applyFont="1" applyFill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32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/>
    </xf>
    <xf numFmtId="164" fontId="3" fillId="0" borderId="32" xfId="1" applyFont="1" applyBorder="1" applyAlignment="1">
      <alignment horizontal="center" vertical="center"/>
    </xf>
    <xf numFmtId="164" fontId="3" fillId="0" borderId="32" xfId="1" applyFont="1" applyFill="1" applyBorder="1" applyAlignment="1">
      <alignment horizontal="center" vertical="center"/>
    </xf>
    <xf numFmtId="0" fontId="3" fillId="0" borderId="32" xfId="0" applyFont="1" applyBorder="1" applyAlignment="1">
      <alignment vertical="center" wrapText="1"/>
    </xf>
    <xf numFmtId="0" fontId="3" fillId="0" borderId="32" xfId="0" applyFont="1" applyBorder="1" applyAlignment="1">
      <alignment horizontal="left" vertical="center"/>
    </xf>
    <xf numFmtId="0" fontId="2" fillId="0" borderId="34" xfId="0" applyFont="1" applyBorder="1" applyAlignment="1">
      <alignment vertical="center"/>
    </xf>
    <xf numFmtId="0" fontId="2" fillId="0" borderId="32" xfId="0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164" fontId="2" fillId="0" borderId="32" xfId="1" applyFont="1" applyBorder="1" applyAlignment="1">
      <alignment vertical="center"/>
    </xf>
    <xf numFmtId="164" fontId="2" fillId="0" borderId="32" xfId="1" applyFont="1" applyFill="1" applyBorder="1" applyAlignment="1">
      <alignment vertical="center"/>
    </xf>
    <xf numFmtId="0" fontId="2" fillId="0" borderId="32" xfId="0" applyFont="1" applyBorder="1" applyAlignment="1">
      <alignment horizontal="right" vertical="center"/>
    </xf>
    <xf numFmtId="164" fontId="2" fillId="0" borderId="33" xfId="1" applyFont="1" applyFill="1" applyBorder="1" applyAlignment="1">
      <alignment vertical="center"/>
    </xf>
    <xf numFmtId="0" fontId="2" fillId="0" borderId="32" xfId="0" applyFont="1" applyBorder="1" applyAlignment="1">
      <alignment horizontal="center" vertical="center" wrapText="1"/>
    </xf>
    <xf numFmtId="164" fontId="2" fillId="0" borderId="33" xfId="1" applyFont="1" applyFill="1" applyBorder="1" applyAlignment="1">
      <alignment horizontal="center" vertical="center"/>
    </xf>
    <xf numFmtId="0" fontId="7" fillId="0" borderId="32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3" fontId="2" fillId="0" borderId="32" xfId="0" applyNumberFormat="1" applyFont="1" applyBorder="1" applyAlignment="1">
      <alignment horizontal="center" vertical="center"/>
    </xf>
    <xf numFmtId="164" fontId="3" fillId="0" borderId="32" xfId="1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64" fontId="4" fillId="0" borderId="15" xfId="1" applyFont="1" applyFill="1" applyBorder="1" applyAlignment="1">
      <alignment vertical="center"/>
    </xf>
    <xf numFmtId="164" fontId="3" fillId="0" borderId="1" xfId="1" applyFont="1" applyFill="1" applyBorder="1" applyAlignment="1">
      <alignment vertical="center"/>
    </xf>
    <xf numFmtId="0" fontId="3" fillId="0" borderId="35" xfId="0" applyFont="1" applyBorder="1" applyAlignment="1">
      <alignment horizontal="left" vertical="center"/>
    </xf>
    <xf numFmtId="164" fontId="3" fillId="0" borderId="20" xfId="1" applyFont="1" applyFill="1" applyBorder="1" applyAlignment="1">
      <alignment horizontal="left" vertical="center"/>
    </xf>
    <xf numFmtId="0" fontId="3" fillId="0" borderId="20" xfId="0" applyFont="1" applyBorder="1" applyAlignment="1">
      <alignment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164" fontId="4" fillId="0" borderId="36" xfId="1" applyFont="1" applyFill="1" applyBorder="1" applyAlignment="1">
      <alignment vertical="center"/>
    </xf>
    <xf numFmtId="164" fontId="4" fillId="0" borderId="35" xfId="1" applyFont="1" applyFill="1" applyBorder="1" applyAlignment="1">
      <alignment vertical="center"/>
    </xf>
    <xf numFmtId="0" fontId="2" fillId="0" borderId="33" xfId="0" applyFont="1" applyBorder="1" applyAlignment="1">
      <alignment horizontal="left" vertical="center"/>
    </xf>
    <xf numFmtId="164" fontId="2" fillId="0" borderId="33" xfId="1" applyFont="1" applyFill="1" applyBorder="1" applyAlignment="1">
      <alignment horizontal="left" vertical="center"/>
    </xf>
    <xf numFmtId="0" fontId="3" fillId="0" borderId="37" xfId="0" applyFont="1" applyBorder="1" applyAlignment="1">
      <alignment vertical="center"/>
    </xf>
    <xf numFmtId="0" fontId="2" fillId="0" borderId="37" xfId="0" applyFont="1" applyBorder="1" applyAlignment="1">
      <alignment horizontal="center" vertical="center" wrapText="1"/>
    </xf>
    <xf numFmtId="164" fontId="5" fillId="0" borderId="37" xfId="1" applyFont="1" applyFill="1" applyBorder="1" applyAlignment="1">
      <alignment horizontal="center" vertical="center"/>
    </xf>
    <xf numFmtId="164" fontId="5" fillId="0" borderId="34" xfId="1" applyFont="1" applyFill="1" applyBorder="1" applyAlignment="1">
      <alignment vertical="center"/>
    </xf>
    <xf numFmtId="164" fontId="5" fillId="0" borderId="32" xfId="1" applyFont="1" applyFill="1" applyBorder="1" applyAlignment="1">
      <alignment vertical="center"/>
    </xf>
    <xf numFmtId="0" fontId="2" fillId="0" borderId="38" xfId="0" applyFont="1" applyBorder="1" applyAlignment="1">
      <alignment horizontal="left" vertical="center"/>
    </xf>
    <xf numFmtId="164" fontId="5" fillId="0" borderId="20" xfId="1" applyFont="1" applyFill="1" applyBorder="1" applyAlignment="1">
      <alignment horizontal="center" vertical="center"/>
    </xf>
    <xf numFmtId="164" fontId="5" fillId="0" borderId="36" xfId="1" applyFont="1" applyFill="1" applyBorder="1" applyAlignment="1">
      <alignment vertical="center"/>
    </xf>
    <xf numFmtId="164" fontId="5" fillId="0" borderId="35" xfId="1" applyFont="1" applyFill="1" applyBorder="1" applyAlignment="1">
      <alignment vertical="center"/>
    </xf>
    <xf numFmtId="0" fontId="2" fillId="0" borderId="37" xfId="0" applyFont="1" applyBorder="1" applyAlignment="1">
      <alignment horizontal="center" vertical="center"/>
    </xf>
    <xf numFmtId="164" fontId="2" fillId="0" borderId="38" xfId="1" applyFont="1" applyFill="1" applyBorder="1" applyAlignment="1">
      <alignment horizontal="left" vertical="center"/>
    </xf>
    <xf numFmtId="164" fontId="2" fillId="0" borderId="38" xfId="1" applyFont="1" applyFill="1" applyBorder="1" applyAlignment="1">
      <alignment vertical="center"/>
    </xf>
    <xf numFmtId="0" fontId="2" fillId="0" borderId="39" xfId="0" applyFont="1" applyBorder="1" applyAlignment="1">
      <alignment horizontal="left" vertical="center"/>
    </xf>
    <xf numFmtId="164" fontId="2" fillId="0" borderId="39" xfId="1" applyFont="1" applyFill="1" applyBorder="1" applyAlignment="1">
      <alignment vertical="center"/>
    </xf>
    <xf numFmtId="0" fontId="2" fillId="0" borderId="40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164" fontId="5" fillId="0" borderId="40" xfId="1" applyFont="1" applyFill="1" applyBorder="1" applyAlignment="1">
      <alignment horizontal="center" vertical="center"/>
    </xf>
    <xf numFmtId="164" fontId="5" fillId="0" borderId="41" xfId="1" applyFont="1" applyFill="1" applyBorder="1" applyAlignment="1">
      <alignment vertical="center"/>
    </xf>
    <xf numFmtId="164" fontId="5" fillId="0" borderId="42" xfId="1" applyFont="1" applyFill="1" applyBorder="1" applyAlignment="1">
      <alignment vertical="center"/>
    </xf>
    <xf numFmtId="0" fontId="7" fillId="0" borderId="38" xfId="0" applyFont="1" applyBorder="1" applyAlignment="1">
      <alignment vertical="center"/>
    </xf>
    <xf numFmtId="164" fontId="7" fillId="0" borderId="20" xfId="1" applyFont="1" applyFill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0" xfId="0" applyFont="1" applyBorder="1" applyAlignment="1">
      <alignment horizontal="center" vertical="center"/>
    </xf>
    <xf numFmtId="164" fontId="7" fillId="0" borderId="20" xfId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164" fontId="5" fillId="0" borderId="0" xfId="1" applyFont="1" applyFill="1" applyAlignment="1">
      <alignment vertical="center"/>
    </xf>
    <xf numFmtId="9" fontId="2" fillId="0" borderId="32" xfId="1" applyNumberFormat="1" applyFont="1" applyBorder="1" applyAlignment="1">
      <alignment vertical="center"/>
    </xf>
    <xf numFmtId="9" fontId="2" fillId="0" borderId="9" xfId="1" applyNumberFormat="1" applyFont="1" applyFill="1" applyBorder="1" applyAlignment="1">
      <alignment vertical="center"/>
    </xf>
    <xf numFmtId="1" fontId="9" fillId="0" borderId="0" xfId="3" applyNumberFormat="1" applyFont="1" applyAlignment="1" applyProtection="1">
      <alignment horizontal="center" vertical="center"/>
    </xf>
    <xf numFmtId="164" fontId="9" fillId="0" borderId="0" xfId="1" applyFont="1" applyBorder="1" applyAlignment="1" applyProtection="1">
      <alignment vertical="top"/>
      <protection locked="0"/>
    </xf>
    <xf numFmtId="4" fontId="9" fillId="0" borderId="0" xfId="3" applyNumberFormat="1" applyFont="1" applyAlignment="1" applyProtection="1">
      <alignment horizontal="center" vertical="center"/>
    </xf>
    <xf numFmtId="0" fontId="9" fillId="0" borderId="0" xfId="0" applyFont="1" applyAlignment="1">
      <alignment horizontal="left" vertical="center"/>
    </xf>
    <xf numFmtId="164" fontId="7" fillId="0" borderId="45" xfId="1" applyFont="1" applyFill="1" applyBorder="1" applyAlignment="1">
      <alignment vertical="center"/>
    </xf>
    <xf numFmtId="164" fontId="3" fillId="0" borderId="37" xfId="1" applyFont="1" applyFill="1" applyBorder="1" applyAlignment="1">
      <alignment vertical="center" wrapText="1"/>
    </xf>
    <xf numFmtId="164" fontId="4" fillId="0" borderId="37" xfId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2" fillId="0" borderId="46" xfId="0" applyFont="1" applyBorder="1" applyAlignment="1">
      <alignment horizontal="left" vertical="center"/>
    </xf>
    <xf numFmtId="164" fontId="2" fillId="0" borderId="46" xfId="1" applyFont="1" applyFill="1" applyBorder="1" applyAlignment="1">
      <alignment horizontal="left" vertical="center"/>
    </xf>
    <xf numFmtId="164" fontId="4" fillId="0" borderId="46" xfId="1" applyFont="1" applyFill="1" applyBorder="1" applyAlignment="1">
      <alignment vertical="center"/>
    </xf>
    <xf numFmtId="0" fontId="2" fillId="0" borderId="32" xfId="0" applyFont="1" applyBorder="1" applyAlignment="1">
      <alignment horizontal="left" vertical="center"/>
    </xf>
    <xf numFmtId="164" fontId="4" fillId="0" borderId="32" xfId="1" applyFont="1" applyFill="1" applyBorder="1" applyAlignment="1">
      <alignment vertical="center"/>
    </xf>
    <xf numFmtId="164" fontId="4" fillId="0" borderId="43" xfId="1" applyFont="1" applyFill="1" applyBorder="1" applyAlignment="1">
      <alignment vertical="center"/>
    </xf>
    <xf numFmtId="164" fontId="3" fillId="0" borderId="47" xfId="1" applyFont="1" applyFill="1" applyBorder="1" applyAlignment="1">
      <alignment vertical="center" wrapText="1"/>
    </xf>
    <xf numFmtId="164" fontId="4" fillId="0" borderId="47" xfId="1" applyFont="1" applyFill="1" applyBorder="1" applyAlignment="1">
      <alignment horizontal="center" vertical="center"/>
    </xf>
    <xf numFmtId="164" fontId="4" fillId="0" borderId="44" xfId="1" applyFont="1" applyFill="1" applyBorder="1" applyAlignment="1">
      <alignment vertical="center"/>
    </xf>
    <xf numFmtId="0" fontId="4" fillId="0" borderId="33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 wrapText="1"/>
    </xf>
    <xf numFmtId="0" fontId="4" fillId="0" borderId="37" xfId="0" applyFont="1" applyBorder="1" applyAlignment="1">
      <alignment horizontal="center" vertical="center"/>
    </xf>
    <xf numFmtId="164" fontId="4" fillId="0" borderId="34" xfId="1" applyFont="1" applyBorder="1" applyAlignment="1">
      <alignment horizontal="left" vertical="center"/>
    </xf>
    <xf numFmtId="164" fontId="4" fillId="0" borderId="33" xfId="1" applyFont="1" applyFill="1" applyBorder="1" applyAlignment="1">
      <alignment vertical="center"/>
    </xf>
    <xf numFmtId="164" fontId="4" fillId="0" borderId="34" xfId="1" applyFont="1" applyFill="1" applyBorder="1" applyAlignment="1">
      <alignment vertical="center"/>
    </xf>
    <xf numFmtId="0" fontId="2" fillId="0" borderId="0" xfId="1" applyNumberFormat="1" applyFont="1" applyFill="1" applyBorder="1" applyAlignment="1">
      <alignment horizontal="left" vertical="center" wrapText="1"/>
    </xf>
    <xf numFmtId="164" fontId="9" fillId="0" borderId="0" xfId="1" applyFont="1" applyAlignment="1" applyProtection="1">
      <alignment horizontal="center" vertical="center"/>
    </xf>
    <xf numFmtId="164" fontId="9" fillId="0" borderId="0" xfId="1" applyFont="1" applyAlignment="1">
      <alignment vertical="center"/>
    </xf>
    <xf numFmtId="0" fontId="2" fillId="0" borderId="11" xfId="0" applyFont="1" applyBorder="1" applyAlignment="1">
      <alignment vertical="center" wrapText="1"/>
    </xf>
    <xf numFmtId="164" fontId="2" fillId="0" borderId="10" xfId="1" applyFont="1" applyFill="1" applyBorder="1" applyAlignment="1">
      <alignment vertical="center" wrapText="1"/>
    </xf>
    <xf numFmtId="164" fontId="2" fillId="0" borderId="0" xfId="1" applyFont="1" applyBorder="1" applyAlignment="1">
      <alignment vertical="center"/>
    </xf>
    <xf numFmtId="0" fontId="2" fillId="2" borderId="10" xfId="0" applyFont="1" applyFill="1" applyBorder="1" applyAlignment="1">
      <alignment horizontal="center" vertical="center"/>
    </xf>
    <xf numFmtId="164" fontId="2" fillId="2" borderId="9" xfId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164" fontId="7" fillId="0" borderId="0" xfId="1" applyFont="1" applyFill="1" applyBorder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64" fontId="9" fillId="0" borderId="0" xfId="1" applyFont="1" applyFill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164" fontId="9" fillId="0" borderId="0" xfId="1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164" fontId="9" fillId="0" borderId="0" xfId="1" applyFont="1" applyFill="1" applyAlignment="1">
      <alignment horizontal="left" vertical="center"/>
    </xf>
    <xf numFmtId="164" fontId="9" fillId="0" borderId="0" xfId="1" applyFont="1" applyFill="1" applyBorder="1" applyAlignment="1">
      <alignment horizontal="left" vertical="center"/>
    </xf>
    <xf numFmtId="164" fontId="7" fillId="0" borderId="0" xfId="1" applyFont="1" applyFill="1" applyAlignment="1">
      <alignment vertical="center"/>
    </xf>
    <xf numFmtId="164" fontId="9" fillId="0" borderId="0" xfId="1" applyFont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164" fontId="3" fillId="0" borderId="10" xfId="1" applyFont="1" applyFill="1" applyBorder="1" applyAlignment="1">
      <alignment horizontal="left" vertical="center" wrapText="1"/>
    </xf>
    <xf numFmtId="164" fontId="3" fillId="0" borderId="11" xfId="1" applyFont="1" applyFill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164" fontId="2" fillId="0" borderId="11" xfId="1" applyFont="1" applyFill="1" applyBorder="1" applyAlignment="1">
      <alignment vertical="center" wrapText="1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164" fontId="3" fillId="0" borderId="10" xfId="1" applyFont="1" applyFill="1" applyBorder="1" applyAlignment="1">
      <alignment horizontal="left" vertical="center"/>
    </xf>
    <xf numFmtId="164" fontId="3" fillId="0" borderId="11" xfId="1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164" fontId="2" fillId="0" borderId="10" xfId="1" applyFont="1" applyFill="1" applyBorder="1" applyAlignment="1">
      <alignment horizontal="left" vertical="center" wrapText="1"/>
    </xf>
    <xf numFmtId="164" fontId="2" fillId="0" borderId="11" xfId="1" applyFont="1" applyFill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164" fontId="2" fillId="0" borderId="10" xfId="1" applyFont="1" applyFill="1" applyBorder="1" applyAlignment="1">
      <alignment vertical="center" wrapText="1"/>
    </xf>
    <xf numFmtId="164" fontId="2" fillId="0" borderId="11" xfId="1" applyFont="1" applyFill="1" applyBorder="1" applyAlignment="1">
      <alignment vertical="center" wrapText="1"/>
    </xf>
    <xf numFmtId="164" fontId="5" fillId="0" borderId="10" xfId="1" applyFont="1" applyBorder="1" applyAlignment="1">
      <alignment horizontal="left" vertical="center"/>
    </xf>
    <xf numFmtId="164" fontId="5" fillId="0" borderId="0" xfId="1" applyFont="1" applyAlignment="1">
      <alignment horizontal="left" vertical="center"/>
    </xf>
    <xf numFmtId="164" fontId="2" fillId="0" borderId="10" xfId="1" applyFont="1" applyBorder="1" applyAlignment="1">
      <alignment horizontal="left" vertical="center" wrapText="1"/>
    </xf>
    <xf numFmtId="164" fontId="2" fillId="0" borderId="0" xfId="1" applyFont="1" applyBorder="1" applyAlignment="1">
      <alignment horizontal="left" vertical="center" wrapText="1"/>
    </xf>
    <xf numFmtId="164" fontId="3" fillId="0" borderId="10" xfId="1" applyFont="1" applyFill="1" applyBorder="1" applyAlignment="1">
      <alignment horizontal="left" vertical="center" wrapText="1"/>
    </xf>
    <xf numFmtId="164" fontId="3" fillId="0" borderId="11" xfId="1" applyFont="1" applyFill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9" fontId="2" fillId="0" borderId="9" xfId="4" applyFont="1" applyFill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11" xfId="0" applyFont="1" applyBorder="1" applyAlignment="1">
      <alignment vertical="center" wrapText="1"/>
    </xf>
    <xf numFmtId="164" fontId="2" fillId="0" borderId="0" xfId="1" applyFont="1" applyFill="1" applyBorder="1" applyAlignment="1">
      <alignment horizontal="left" vertical="center" wrapText="1"/>
    </xf>
    <xf numFmtId="164" fontId="2" fillId="0" borderId="0" xfId="1" applyFont="1" applyFill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2" fillId="0" borderId="34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3" fillId="0" borderId="37" xfId="0" applyFont="1" applyBorder="1" applyAlignment="1">
      <alignment vertical="center" wrapText="1"/>
    </xf>
    <xf numFmtId="164" fontId="4" fillId="0" borderId="43" xfId="1" applyFont="1" applyFill="1" applyBorder="1" applyAlignment="1">
      <alignment vertical="center" wrapText="1"/>
    </xf>
    <xf numFmtId="0" fontId="4" fillId="0" borderId="33" xfId="0" applyFont="1" applyBorder="1" applyAlignment="1">
      <alignment horizontal="left" vertical="center" wrapText="1"/>
    </xf>
    <xf numFmtId="164" fontId="4" fillId="0" borderId="33" xfId="1" applyFont="1" applyFill="1" applyBorder="1" applyAlignment="1">
      <alignment vertical="center" wrapText="1"/>
    </xf>
    <xf numFmtId="0" fontId="9" fillId="0" borderId="20" xfId="0" applyFont="1" applyBorder="1" applyAlignment="1">
      <alignment vertical="center" wrapText="1"/>
    </xf>
    <xf numFmtId="9" fontId="2" fillId="0" borderId="32" xfId="4" applyFont="1" applyBorder="1" applyAlignment="1">
      <alignment vertical="center"/>
    </xf>
  </cellXfs>
  <cellStyles count="5">
    <cellStyle name="Comma" xfId="1" builtinId="3"/>
    <cellStyle name="Comma 3 2 2" xfId="2" xr:uid="{00000000-0005-0000-0000-000001000000}"/>
    <cellStyle name="Normal" xfId="0" builtinId="0"/>
    <cellStyle name="Normal_COST-C2" xfId="3" xr:uid="{00000000-0005-0000-0000-000003000000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ROUGHTON%20INT\Regions\Asia%20South%20East%20and%20Caribbean%20(RCW)\Uganda\UG0008_WB_KPA_00%2098_RIMM00_RPSA00\Open%20Folder\Tender%20Docs%20KPA\Cost%20estimates%20-%20BOQ\Confidential%20cost%20Estimate_PN\BOQP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1_CEE"/>
      <sheetName val="BILL2"/>
      <sheetName val="BILL3"/>
      <sheetName val="BILL4"/>
      <sheetName val="BILL5"/>
      <sheetName val="BILL7"/>
      <sheetName val="BILL8"/>
      <sheetName val="BILL6-1"/>
      <sheetName val="BILL6-2"/>
      <sheetName val="BILL6-3"/>
      <sheetName val="BILL6-4"/>
      <sheetName val="Bill1_Sum9"/>
      <sheetName val="Bill2_Sum9"/>
      <sheetName val="Bill3_Sum9"/>
      <sheetName val="Bill4_sum9"/>
      <sheetName val="Bill5_Sum9"/>
      <sheetName val="Bill6_Tot_Sum9"/>
      <sheetName val="Bill6_1_Sum9"/>
      <sheetName val="Bill6_2_Sum9"/>
      <sheetName val="Bill6_3_Sum9"/>
      <sheetName val="Bill6_4_Sum9"/>
      <sheetName val="Bill7_Sum9"/>
      <sheetName val="Bill8_sum9"/>
      <sheetName val="grand_sum9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Bill1_Sum"/>
      <sheetName val="Bill2_Sum"/>
      <sheetName val="Bill3_Sum"/>
      <sheetName val="Bill4_sum"/>
      <sheetName val="Bill5_Sum"/>
      <sheetName val="Bill6_Tot_Sum"/>
      <sheetName val="Bill6_1_Sum"/>
      <sheetName val="Bill6_2_Sum"/>
      <sheetName val="Bill6_3_Sum"/>
      <sheetName val="Bill6_4_Sum"/>
      <sheetName val="Bill7_Sum"/>
      <sheetName val="Bill8_sum"/>
      <sheetName val="grand_sum"/>
      <sheetName val="Bill1_Sum2"/>
      <sheetName val="Bill2_Sum2"/>
      <sheetName val="Bill3_Sum2"/>
      <sheetName val="Bill4_sum2"/>
      <sheetName val="Bill5_Sum2"/>
      <sheetName val="Bill6_Tot_Sum2"/>
      <sheetName val="Bill6_1_Sum2"/>
      <sheetName val="Bill6_2_Sum2"/>
      <sheetName val="Bill6_3_Sum2"/>
      <sheetName val="Bill6_4_Sum2"/>
      <sheetName val="Bill7_Sum2"/>
      <sheetName val="Bill8_sum2"/>
      <sheetName val="grand_sum2"/>
      <sheetName val="Bill1_Sum1"/>
      <sheetName val="Bill2_Sum1"/>
      <sheetName val="Bill3_Sum1"/>
      <sheetName val="Bill4_sum1"/>
      <sheetName val="Bill5_Sum1"/>
      <sheetName val="Bill6_Tot_Sum1"/>
      <sheetName val="Bill6_1_Sum1"/>
      <sheetName val="Bill6_2_Sum1"/>
      <sheetName val="Bill6_3_Sum1"/>
      <sheetName val="Bill6_4_Sum1"/>
      <sheetName val="Bill7_Sum1"/>
      <sheetName val="Bill8_sum1"/>
      <sheetName val="grand_sum1"/>
      <sheetName val="Bill1_Sum3"/>
      <sheetName val="Bill2_Sum3"/>
      <sheetName val="Bill3_Sum3"/>
      <sheetName val="Bill4_sum3"/>
      <sheetName val="Bill5_Sum3"/>
      <sheetName val="Bill6_Tot_Sum3"/>
      <sheetName val="Bill6_1_Sum3"/>
      <sheetName val="Bill6_2_Sum3"/>
      <sheetName val="Bill6_3_Sum3"/>
      <sheetName val="Bill6_4_Sum3"/>
      <sheetName val="Bill7_Sum3"/>
      <sheetName val="Bill8_sum3"/>
      <sheetName val="grand_sum3"/>
      <sheetName val="Bill1_Sum5"/>
      <sheetName val="Bill2_Sum5"/>
      <sheetName val="Bill3_Sum5"/>
      <sheetName val="Bill4_sum5"/>
      <sheetName val="Bill5_Sum5"/>
      <sheetName val="Bill6_Tot_Sum5"/>
      <sheetName val="Bill6_1_Sum5"/>
      <sheetName val="Bill6_2_Sum5"/>
      <sheetName val="Bill6_3_Sum5"/>
      <sheetName val="Bill6_4_Sum5"/>
      <sheetName val="Bill7_Sum5"/>
      <sheetName val="Bill8_sum5"/>
      <sheetName val="grand_sum5"/>
      <sheetName val="Bill1_Sum4"/>
      <sheetName val="Bill2_Sum4"/>
      <sheetName val="Bill3_Sum4"/>
      <sheetName val="Bill4_sum4"/>
      <sheetName val="Bill5_Sum4"/>
      <sheetName val="Bill6_Tot_Sum4"/>
      <sheetName val="Bill6_1_Sum4"/>
      <sheetName val="Bill6_2_Sum4"/>
      <sheetName val="Bill6_3_Sum4"/>
      <sheetName val="Bill6_4_Sum4"/>
      <sheetName val="Bill7_Sum4"/>
      <sheetName val="Bill8_sum4"/>
      <sheetName val="grand_sum4"/>
      <sheetName val="Bill1_Sum6"/>
      <sheetName val="Bill2_Sum6"/>
      <sheetName val="Bill3_Sum6"/>
      <sheetName val="Bill4_sum6"/>
      <sheetName val="Bill5_Sum6"/>
      <sheetName val="Bill6_Tot_Sum6"/>
      <sheetName val="Bill6_1_Sum6"/>
      <sheetName val="Bill6_2_Sum6"/>
      <sheetName val="Bill6_3_Sum6"/>
      <sheetName val="Bill6_4_Sum6"/>
      <sheetName val="Bill7_Sum6"/>
      <sheetName val="Bill8_sum6"/>
      <sheetName val="grand_sum6"/>
      <sheetName val="Bill1_Sum7"/>
      <sheetName val="Bill2_Sum7"/>
      <sheetName val="Bill3_Sum7"/>
      <sheetName val="Bill4_sum7"/>
      <sheetName val="Bill5_Sum7"/>
      <sheetName val="Bill6_Tot_Sum7"/>
      <sheetName val="Bill6_1_Sum7"/>
      <sheetName val="Bill6_2_Sum7"/>
      <sheetName val="Bill6_3_Sum7"/>
      <sheetName val="Bill6_4_Sum7"/>
      <sheetName val="Bill7_Sum7"/>
      <sheetName val="Bill8_sum7"/>
      <sheetName val="grand_sum7"/>
      <sheetName val="Bill1_Sum8"/>
      <sheetName val="Bill2_Sum8"/>
      <sheetName val="Bill3_Sum8"/>
      <sheetName val="Bill4_sum8"/>
      <sheetName val="Bill5_Sum8"/>
      <sheetName val="Bill6_Tot_Sum8"/>
      <sheetName val="Bill6_1_Sum8"/>
      <sheetName val="Bill6_2_Sum8"/>
      <sheetName val="Bill6_3_Sum8"/>
      <sheetName val="Bill6_4_Sum8"/>
      <sheetName val="Bill7_Sum8"/>
      <sheetName val="Bill8_sum8"/>
      <sheetName val="grand_sum8"/>
      <sheetName val="Bill1 Sum"/>
      <sheetName val="Bill2 Sum"/>
      <sheetName val="Bill3 Sum"/>
      <sheetName val="Bill4 sum"/>
      <sheetName val="Bill5 Sum"/>
      <sheetName val="Bill6 Tot_Sum"/>
      <sheetName val="Bill6.1 Sum"/>
      <sheetName val="Bill6.2 Sum"/>
      <sheetName val="Bill6.3 Sum"/>
      <sheetName val="Bill6.4 Sum"/>
      <sheetName val="Bill7 Sum"/>
      <sheetName val="Bill8 sum"/>
      <sheetName val="grand sum"/>
    </sheetNames>
    <sheetDataSet>
      <sheetData sheetId="0">
        <row r="55">
          <cell r="B55" t="str">
            <v>(a) Provide Engineer's Office, including all furniture, equipment and services.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288"/>
  <sheetViews>
    <sheetView view="pageBreakPreview" topLeftCell="A229" zoomScaleNormal="100" zoomScaleSheetLayoutView="100" zoomScalePageLayoutView="79" workbookViewId="0">
      <selection activeCell="J235" sqref="J235"/>
    </sheetView>
  </sheetViews>
  <sheetFormatPr defaultColWidth="9.33203125" defaultRowHeight="13.8"/>
  <cols>
    <col min="1" max="1" width="1.33203125" style="204" customWidth="1"/>
    <col min="2" max="2" width="10.88671875" style="204" customWidth="1"/>
    <col min="3" max="3" width="6" style="286" customWidth="1"/>
    <col min="4" max="4" width="36.33203125" style="204" customWidth="1"/>
    <col min="5" max="5" width="10.5546875" style="10" customWidth="1"/>
    <col min="6" max="6" width="11.109375" style="16" customWidth="1"/>
    <col min="7" max="7" width="17.88671875" style="117" bestFit="1" customWidth="1"/>
    <col min="8" max="8" width="22.33203125" style="286" customWidth="1"/>
    <col min="9" max="9" width="17.109375" style="204" customWidth="1"/>
    <col min="10" max="10" width="15.88671875" style="204" customWidth="1"/>
    <col min="11" max="16384" width="9.33203125" style="204"/>
  </cols>
  <sheetData>
    <row r="2" spans="2:8" s="1" customFormat="1" ht="17.399999999999999">
      <c r="B2" s="346" t="s">
        <v>0</v>
      </c>
      <c r="C2" s="346"/>
      <c r="D2" s="346"/>
      <c r="E2" s="346"/>
      <c r="F2" s="346"/>
      <c r="G2" s="346"/>
      <c r="H2" s="346"/>
    </row>
    <row r="3" spans="2:8" s="1" customFormat="1" ht="17.399999999999999">
      <c r="B3" s="2"/>
      <c r="C3" s="3"/>
      <c r="D3" s="2"/>
      <c r="E3" s="4"/>
      <c r="F3" s="5"/>
      <c r="G3" s="6"/>
      <c r="H3" s="2"/>
    </row>
    <row r="4" spans="2:8" s="1" customFormat="1" ht="30.75" customHeight="1">
      <c r="B4" s="7" t="s">
        <v>1</v>
      </c>
      <c r="C4" s="8"/>
      <c r="D4" s="363" t="s">
        <v>239</v>
      </c>
      <c r="E4" s="363"/>
      <c r="F4" s="363"/>
      <c r="G4" s="363"/>
      <c r="H4" s="363"/>
    </row>
    <row r="5" spans="2:8" s="1" customFormat="1" ht="19.2" customHeight="1">
      <c r="B5" s="7"/>
      <c r="C5" s="8"/>
      <c r="D5" s="9"/>
      <c r="E5" s="10"/>
      <c r="F5" s="11"/>
      <c r="G5" s="12"/>
      <c r="H5" s="9"/>
    </row>
    <row r="6" spans="2:8" s="1" customFormat="1">
      <c r="B6" s="7"/>
      <c r="C6" s="8"/>
      <c r="D6" s="13"/>
      <c r="E6" s="14"/>
      <c r="F6" s="11"/>
      <c r="G6" s="15"/>
      <c r="H6" s="13"/>
    </row>
    <row r="7" spans="2:8" s="1" customFormat="1" ht="15.6" customHeight="1">
      <c r="B7" s="7" t="s">
        <v>2</v>
      </c>
      <c r="C7" s="8"/>
      <c r="D7" s="296" t="s">
        <v>234</v>
      </c>
      <c r="E7" s="14"/>
      <c r="F7" s="16"/>
      <c r="G7" s="17"/>
      <c r="H7" s="18"/>
    </row>
    <row r="8" spans="2:8" s="1" customFormat="1">
      <c r="B8" s="7"/>
      <c r="C8" s="19"/>
      <c r="D8" s="20"/>
      <c r="E8" s="14"/>
      <c r="F8" s="21"/>
      <c r="G8" s="22"/>
      <c r="H8" s="23"/>
    </row>
    <row r="9" spans="2:8" s="24" customFormat="1" ht="13.2">
      <c r="B9" s="364" t="s">
        <v>3</v>
      </c>
      <c r="C9" s="364"/>
      <c r="D9" s="364"/>
      <c r="E9" s="364"/>
      <c r="F9" s="364"/>
      <c r="G9" s="364"/>
      <c r="H9" s="364"/>
    </row>
    <row r="10" spans="2:8" s="1" customFormat="1" ht="13.2">
      <c r="C10" s="25"/>
      <c r="E10" s="10"/>
      <c r="F10" s="26"/>
      <c r="G10" s="27"/>
      <c r="H10" s="25"/>
    </row>
    <row r="11" spans="2:8" s="1" customFormat="1" ht="17.399999999999999">
      <c r="B11" s="28"/>
      <c r="C11" s="29"/>
      <c r="E11" s="10"/>
      <c r="F11" s="21"/>
      <c r="G11" s="27"/>
      <c r="H11" s="30" t="s">
        <v>4</v>
      </c>
    </row>
    <row r="12" spans="2:8" s="1" customFormat="1" ht="13.2">
      <c r="B12" s="31" t="s">
        <v>5</v>
      </c>
      <c r="C12" s="32" t="s">
        <v>6</v>
      </c>
      <c r="D12" s="33"/>
      <c r="E12" s="34" t="s">
        <v>7</v>
      </c>
      <c r="F12" s="35" t="s">
        <v>8</v>
      </c>
      <c r="G12" s="36" t="s">
        <v>9</v>
      </c>
      <c r="H12" s="37" t="s">
        <v>10</v>
      </c>
    </row>
    <row r="13" spans="2:8" s="1" customFormat="1" thickBot="1">
      <c r="B13" s="38"/>
      <c r="C13" s="39"/>
      <c r="D13" s="40"/>
      <c r="E13" s="41"/>
      <c r="F13" s="42"/>
      <c r="G13" s="43" t="s">
        <v>11</v>
      </c>
      <c r="H13" s="44" t="s">
        <v>11</v>
      </c>
    </row>
    <row r="14" spans="2:8" s="24" customFormat="1" ht="13.2">
      <c r="B14" s="50">
        <v>1300</v>
      </c>
      <c r="C14" s="51" t="s">
        <v>12</v>
      </c>
      <c r="E14" s="52"/>
      <c r="F14" s="50"/>
      <c r="G14" s="53"/>
      <c r="H14" s="54"/>
    </row>
    <row r="15" spans="2:8" s="1" customFormat="1" ht="13.2">
      <c r="B15" s="55"/>
      <c r="C15" s="51" t="s">
        <v>13</v>
      </c>
      <c r="E15" s="46"/>
      <c r="F15" s="47"/>
      <c r="G15" s="48"/>
      <c r="H15" s="49"/>
    </row>
    <row r="16" spans="2:8" s="1" customFormat="1" ht="13.2">
      <c r="B16" s="55"/>
      <c r="C16" s="25"/>
      <c r="E16" s="46"/>
      <c r="F16" s="47"/>
      <c r="G16" s="48"/>
      <c r="H16" s="49">
        <f t="shared" ref="H16:H19" si="0">G16*F16</f>
        <v>0</v>
      </c>
    </row>
    <row r="17" spans="2:9" s="1" customFormat="1" ht="13.2">
      <c r="B17" s="47">
        <v>13.01</v>
      </c>
      <c r="C17" s="56" t="s">
        <v>14</v>
      </c>
      <c r="D17" s="57" t="s">
        <v>15</v>
      </c>
      <c r="E17" s="58" t="s">
        <v>16</v>
      </c>
      <c r="F17" s="47">
        <v>1</v>
      </c>
      <c r="G17" s="49">
        <v>100000000</v>
      </c>
      <c r="H17" s="49">
        <f t="shared" si="0"/>
        <v>100000000</v>
      </c>
      <c r="I17" s="49"/>
    </row>
    <row r="18" spans="2:9" s="1" customFormat="1" ht="13.2">
      <c r="B18" s="59"/>
      <c r="C18" s="56" t="s">
        <v>17</v>
      </c>
      <c r="D18" s="57" t="s">
        <v>18</v>
      </c>
      <c r="E18" s="60" t="s">
        <v>16</v>
      </c>
      <c r="F18" s="61">
        <v>1</v>
      </c>
      <c r="G18" s="49">
        <v>50000000</v>
      </c>
      <c r="H18" s="49">
        <f t="shared" si="0"/>
        <v>50000000</v>
      </c>
      <c r="I18" s="27"/>
    </row>
    <row r="19" spans="2:9" s="1" customFormat="1" ht="13.2">
      <c r="B19" s="59"/>
      <c r="C19" s="56" t="s">
        <v>19</v>
      </c>
      <c r="D19" s="57" t="s">
        <v>20</v>
      </c>
      <c r="E19" s="58" t="s">
        <v>21</v>
      </c>
      <c r="F19" s="47">
        <v>5</v>
      </c>
      <c r="G19" s="49">
        <v>5000000</v>
      </c>
      <c r="H19" s="49">
        <f t="shared" si="0"/>
        <v>25000000</v>
      </c>
      <c r="I19" s="27"/>
    </row>
    <row r="20" spans="2:9" s="1" customFormat="1" ht="13.2">
      <c r="B20" s="45"/>
      <c r="C20" s="25"/>
      <c r="E20" s="62"/>
      <c r="F20" s="47"/>
      <c r="G20" s="49"/>
      <c r="H20" s="49">
        <f t="shared" ref="H20:H32" si="1">G20*F20</f>
        <v>0</v>
      </c>
      <c r="I20" s="27"/>
    </row>
    <row r="21" spans="2:9" s="1" customFormat="1" ht="13.2">
      <c r="B21" s="50" t="s">
        <v>23</v>
      </c>
      <c r="C21" s="63" t="s">
        <v>24</v>
      </c>
      <c r="D21" s="24"/>
      <c r="E21" s="62"/>
      <c r="F21" s="47"/>
      <c r="G21" s="49"/>
      <c r="H21" s="49">
        <f t="shared" si="1"/>
        <v>0</v>
      </c>
      <c r="I21" s="27"/>
    </row>
    <row r="22" spans="2:9" s="1" customFormat="1" ht="13.2">
      <c r="B22" s="50"/>
      <c r="C22" s="63"/>
      <c r="D22" s="24"/>
      <c r="E22" s="62"/>
      <c r="F22" s="47"/>
      <c r="G22" s="49"/>
      <c r="H22" s="49">
        <f t="shared" si="1"/>
        <v>0</v>
      </c>
      <c r="I22" s="27"/>
    </row>
    <row r="23" spans="2:9" s="1" customFormat="1" ht="13.2">
      <c r="B23" s="47"/>
      <c r="C23" s="25" t="s">
        <v>14</v>
      </c>
      <c r="D23" s="1" t="s">
        <v>25</v>
      </c>
      <c r="E23" s="62" t="s">
        <v>16</v>
      </c>
      <c r="F23" s="47">
        <v>1</v>
      </c>
      <c r="G23" s="49">
        <v>50000000</v>
      </c>
      <c r="H23" s="49">
        <f t="shared" si="1"/>
        <v>50000000</v>
      </c>
      <c r="I23" s="27"/>
    </row>
    <row r="24" spans="2:9" s="1" customFormat="1" ht="12.6" customHeight="1">
      <c r="B24" s="47"/>
      <c r="C24" s="25" t="s">
        <v>26</v>
      </c>
      <c r="D24" s="1" t="s">
        <v>27</v>
      </c>
      <c r="E24" s="62" t="s">
        <v>28</v>
      </c>
      <c r="F24" s="47">
        <v>5</v>
      </c>
      <c r="G24" s="49">
        <v>5000000</v>
      </c>
      <c r="H24" s="49">
        <f t="shared" si="1"/>
        <v>25000000</v>
      </c>
      <c r="I24" s="27"/>
    </row>
    <row r="25" spans="2:9" s="1" customFormat="1" ht="26.4">
      <c r="B25" s="47"/>
      <c r="C25" s="1" t="s">
        <v>230</v>
      </c>
      <c r="E25" s="62" t="s">
        <v>185</v>
      </c>
      <c r="F25" s="47">
        <v>1</v>
      </c>
      <c r="G25" s="49">
        <v>10000000</v>
      </c>
      <c r="H25" s="49">
        <f t="shared" si="1"/>
        <v>10000000</v>
      </c>
      <c r="I25" s="27"/>
    </row>
    <row r="26" spans="2:9" s="1" customFormat="1" ht="24.75" customHeight="1">
      <c r="B26" s="47"/>
      <c r="C26" s="347" t="s">
        <v>231</v>
      </c>
      <c r="D26" s="348"/>
      <c r="E26" s="62" t="s">
        <v>187</v>
      </c>
      <c r="F26" s="47">
        <v>1</v>
      </c>
      <c r="G26" s="49">
        <f>0.25*G25</f>
        <v>2500000</v>
      </c>
      <c r="H26" s="49">
        <f t="shared" si="1"/>
        <v>2500000</v>
      </c>
      <c r="I26" s="27"/>
    </row>
    <row r="27" spans="2:9" s="1" customFormat="1" ht="13.2">
      <c r="B27" s="47"/>
      <c r="C27" s="25"/>
      <c r="E27" s="62"/>
      <c r="F27" s="47"/>
      <c r="G27" s="49"/>
      <c r="H27" s="49">
        <f t="shared" si="1"/>
        <v>0</v>
      </c>
      <c r="I27" s="27"/>
    </row>
    <row r="28" spans="2:9" s="1" customFormat="1" ht="13.2">
      <c r="B28" s="50" t="s">
        <v>29</v>
      </c>
      <c r="C28" s="63" t="s">
        <v>30</v>
      </c>
      <c r="E28" s="62"/>
      <c r="F28" s="47"/>
      <c r="G28" s="49"/>
      <c r="H28" s="49">
        <f t="shared" si="1"/>
        <v>0</v>
      </c>
      <c r="I28" s="27"/>
    </row>
    <row r="29" spans="2:9" s="1" customFormat="1" ht="13.2">
      <c r="B29" s="64"/>
      <c r="C29" s="25" t="s">
        <v>14</v>
      </c>
      <c r="D29" s="1" t="s">
        <v>25</v>
      </c>
      <c r="E29" s="62" t="s">
        <v>16</v>
      </c>
      <c r="F29" s="61">
        <v>1</v>
      </c>
      <c r="G29" s="49">
        <v>50000000</v>
      </c>
      <c r="H29" s="49">
        <f t="shared" si="1"/>
        <v>50000000</v>
      </c>
      <c r="I29" s="27"/>
    </row>
    <row r="30" spans="2:9" s="1" customFormat="1" ht="12.6" customHeight="1">
      <c r="B30" s="45"/>
      <c r="C30" s="25" t="s">
        <v>26</v>
      </c>
      <c r="D30" s="1" t="s">
        <v>27</v>
      </c>
      <c r="E30" s="62" t="s">
        <v>28</v>
      </c>
      <c r="F30" s="47">
        <v>5</v>
      </c>
      <c r="G30" s="49">
        <v>5000000</v>
      </c>
      <c r="H30" s="49">
        <f t="shared" si="1"/>
        <v>25000000</v>
      </c>
      <c r="I30" s="27"/>
    </row>
    <row r="31" spans="2:9" s="1" customFormat="1" ht="13.2">
      <c r="B31" s="45"/>
      <c r="C31" s="25"/>
      <c r="E31" s="62"/>
      <c r="F31" s="47"/>
      <c r="G31" s="49"/>
      <c r="H31" s="49">
        <f t="shared" si="1"/>
        <v>0</v>
      </c>
      <c r="I31" s="27"/>
    </row>
    <row r="32" spans="2:9" s="1" customFormat="1" ht="13.2">
      <c r="B32" s="50" t="s">
        <v>229</v>
      </c>
      <c r="C32" s="63" t="s">
        <v>221</v>
      </c>
      <c r="D32" s="24"/>
      <c r="E32" s="62" t="s">
        <v>16</v>
      </c>
      <c r="F32" s="47">
        <v>1</v>
      </c>
      <c r="G32" s="49">
        <v>50000000</v>
      </c>
      <c r="H32" s="49">
        <f t="shared" si="1"/>
        <v>50000000</v>
      </c>
      <c r="I32" s="27"/>
    </row>
    <row r="33" spans="2:9" s="1" customFormat="1" thickBot="1">
      <c r="B33" s="45"/>
      <c r="C33" s="25"/>
      <c r="E33" s="62"/>
      <c r="F33" s="47"/>
      <c r="G33" s="49"/>
      <c r="H33" s="49"/>
      <c r="I33" s="27"/>
    </row>
    <row r="34" spans="2:9" s="1" customFormat="1" ht="13.2">
      <c r="B34" s="65" t="s">
        <v>31</v>
      </c>
      <c r="C34" s="66"/>
      <c r="D34" s="67"/>
      <c r="E34" s="68"/>
      <c r="F34" s="69"/>
      <c r="G34" s="70"/>
      <c r="H34" s="71">
        <f>SUM(H17:H32)</f>
        <v>387500000</v>
      </c>
      <c r="I34" s="27"/>
    </row>
    <row r="35" spans="2:9" s="1" customFormat="1" ht="13.2">
      <c r="B35" s="33"/>
      <c r="C35" s="72"/>
      <c r="D35" s="73"/>
      <c r="E35" s="74"/>
      <c r="F35" s="75"/>
      <c r="G35" s="76"/>
      <c r="H35" s="32"/>
      <c r="I35" s="27"/>
    </row>
    <row r="36" spans="2:9" s="1" customFormat="1">
      <c r="B36" s="24"/>
      <c r="C36" s="25"/>
      <c r="E36" s="10"/>
      <c r="F36" s="26"/>
      <c r="G36" s="27"/>
      <c r="H36" s="77" t="s">
        <v>32</v>
      </c>
      <c r="I36" s="27"/>
    </row>
    <row r="37" spans="2:9" s="1" customFormat="1" ht="13.2">
      <c r="B37" s="31" t="s">
        <v>5</v>
      </c>
      <c r="C37" s="32" t="s">
        <v>6</v>
      </c>
      <c r="D37" s="33"/>
      <c r="E37" s="34" t="s">
        <v>7</v>
      </c>
      <c r="F37" s="35" t="s">
        <v>8</v>
      </c>
      <c r="G37" s="36" t="s">
        <v>9</v>
      </c>
      <c r="H37" s="37" t="s">
        <v>10</v>
      </c>
      <c r="I37" s="27"/>
    </row>
    <row r="38" spans="2:9" s="1" customFormat="1" thickBot="1">
      <c r="B38" s="38"/>
      <c r="C38" s="39"/>
      <c r="D38" s="40"/>
      <c r="E38" s="41"/>
      <c r="F38" s="42"/>
      <c r="G38" s="43" t="s">
        <v>11</v>
      </c>
      <c r="H38" s="44" t="s">
        <v>11</v>
      </c>
      <c r="I38" s="27"/>
    </row>
    <row r="39" spans="2:9" s="1" customFormat="1" ht="13.2">
      <c r="B39" s="78">
        <v>1400</v>
      </c>
      <c r="C39" s="79" t="s">
        <v>33</v>
      </c>
      <c r="D39" s="80"/>
      <c r="E39" s="58"/>
      <c r="F39" s="47"/>
      <c r="G39" s="48"/>
      <c r="H39" s="49"/>
      <c r="I39" s="27"/>
    </row>
    <row r="40" spans="2:9" s="1" customFormat="1" ht="13.2">
      <c r="B40" s="81"/>
      <c r="C40" s="79"/>
      <c r="D40" s="80"/>
      <c r="E40" s="58"/>
      <c r="F40" s="47"/>
      <c r="G40" s="48"/>
      <c r="H40" s="49"/>
      <c r="I40" s="27"/>
    </row>
    <row r="41" spans="2:9" s="1" customFormat="1" ht="35.25" customHeight="1">
      <c r="B41" s="50" t="s">
        <v>34</v>
      </c>
      <c r="C41" s="349" t="s">
        <v>35</v>
      </c>
      <c r="D41" s="350"/>
      <c r="E41" s="62" t="s">
        <v>28</v>
      </c>
      <c r="F41" s="47">
        <v>5</v>
      </c>
      <c r="G41" s="48">
        <v>1000000</v>
      </c>
      <c r="H41" s="49">
        <f>G41*F41</f>
        <v>5000000</v>
      </c>
      <c r="I41" s="27"/>
    </row>
    <row r="42" spans="2:9" s="1" customFormat="1" thickBot="1">
      <c r="B42" s="45"/>
      <c r="C42" s="25"/>
      <c r="E42" s="62"/>
      <c r="F42" s="47"/>
      <c r="G42" s="49"/>
      <c r="H42" s="49"/>
      <c r="I42" s="27"/>
    </row>
    <row r="43" spans="2:9" s="1" customFormat="1" ht="13.2">
      <c r="B43" s="65" t="s">
        <v>37</v>
      </c>
      <c r="C43" s="66"/>
      <c r="D43" s="67"/>
      <c r="E43" s="68"/>
      <c r="F43" s="69"/>
      <c r="G43" s="70"/>
      <c r="H43" s="71">
        <f>SUM(H41:H41)</f>
        <v>5000000</v>
      </c>
      <c r="I43" s="27"/>
    </row>
    <row r="44" spans="2:9" s="1" customFormat="1" ht="13.2">
      <c r="B44" s="24"/>
      <c r="C44" s="25"/>
      <c r="E44" s="10"/>
      <c r="F44" s="26"/>
      <c r="G44" s="27"/>
      <c r="H44" s="63"/>
      <c r="I44" s="27"/>
    </row>
    <row r="45" spans="2:9" s="1" customFormat="1">
      <c r="B45" s="24"/>
      <c r="C45" s="25"/>
      <c r="D45" s="20"/>
      <c r="E45" s="83"/>
      <c r="F45" s="21"/>
      <c r="G45" s="27"/>
      <c r="H45" s="77" t="s">
        <v>38</v>
      </c>
      <c r="I45" s="27"/>
    </row>
    <row r="46" spans="2:9" s="1" customFormat="1" ht="13.2">
      <c r="B46" s="31" t="s">
        <v>5</v>
      </c>
      <c r="C46" s="32" t="s">
        <v>6</v>
      </c>
      <c r="D46" s="33"/>
      <c r="E46" s="34" t="s">
        <v>7</v>
      </c>
      <c r="F46" s="35" t="s">
        <v>8</v>
      </c>
      <c r="G46" s="36" t="s">
        <v>9</v>
      </c>
      <c r="H46" s="37" t="s">
        <v>10</v>
      </c>
      <c r="I46" s="27"/>
    </row>
    <row r="47" spans="2:9" s="1" customFormat="1" thickBot="1">
      <c r="B47" s="38"/>
      <c r="C47" s="39"/>
      <c r="D47" s="40"/>
      <c r="E47" s="41"/>
      <c r="F47" s="42"/>
      <c r="G47" s="43" t="s">
        <v>11</v>
      </c>
      <c r="H47" s="44" t="s">
        <v>11</v>
      </c>
      <c r="I47" s="27"/>
    </row>
    <row r="48" spans="2:9" s="1" customFormat="1" ht="13.2">
      <c r="B48" s="35"/>
      <c r="C48" s="84"/>
      <c r="D48" s="85"/>
      <c r="E48" s="86"/>
      <c r="F48" s="35"/>
      <c r="G48" s="87"/>
      <c r="H48" s="37"/>
      <c r="I48" s="27"/>
    </row>
    <row r="49" spans="2:9" s="1" customFormat="1" ht="13.2">
      <c r="B49" s="50">
        <v>1500</v>
      </c>
      <c r="C49" s="63" t="s">
        <v>39</v>
      </c>
      <c r="E49" s="62"/>
      <c r="F49" s="47"/>
      <c r="G49" s="49"/>
      <c r="H49" s="49"/>
      <c r="I49" s="27"/>
    </row>
    <row r="50" spans="2:9" s="1" customFormat="1" ht="13.2">
      <c r="B50" s="47"/>
      <c r="C50" s="25"/>
      <c r="E50" s="58"/>
      <c r="F50" s="47"/>
      <c r="G50" s="48"/>
      <c r="H50" s="49">
        <f t="shared" ref="H50:H58" si="2">G50*F50</f>
        <v>0</v>
      </c>
      <c r="I50" s="27"/>
    </row>
    <row r="51" spans="2:9" s="1" customFormat="1" ht="13.2">
      <c r="B51" s="50">
        <v>15.03</v>
      </c>
      <c r="C51" s="63" t="s">
        <v>41</v>
      </c>
      <c r="E51" s="58" t="s">
        <v>42</v>
      </c>
      <c r="F51" s="47"/>
      <c r="G51" s="48"/>
      <c r="H51" s="49">
        <f t="shared" si="2"/>
        <v>0</v>
      </c>
      <c r="I51" s="27"/>
    </row>
    <row r="52" spans="2:9" s="1" customFormat="1" ht="13.2">
      <c r="B52" s="47"/>
      <c r="C52" s="88" t="s">
        <v>43</v>
      </c>
      <c r="D52" s="1" t="s">
        <v>44</v>
      </c>
      <c r="E52" s="58" t="s">
        <v>16</v>
      </c>
      <c r="F52" s="47">
        <v>1</v>
      </c>
      <c r="G52" s="48">
        <v>5000000</v>
      </c>
      <c r="H52" s="49">
        <f t="shared" si="2"/>
        <v>5000000</v>
      </c>
      <c r="I52" s="27"/>
    </row>
    <row r="53" spans="2:9" s="1" customFormat="1" ht="13.2">
      <c r="B53" s="47"/>
      <c r="C53" s="88" t="s">
        <v>17</v>
      </c>
      <c r="D53" s="1" t="s">
        <v>45</v>
      </c>
      <c r="E53" s="58" t="s">
        <v>22</v>
      </c>
      <c r="F53" s="47">
        <v>2</v>
      </c>
      <c r="G53" s="48">
        <v>100000</v>
      </c>
      <c r="H53" s="49">
        <f t="shared" si="2"/>
        <v>200000</v>
      </c>
      <c r="I53" s="27"/>
    </row>
    <row r="54" spans="2:9" s="1" customFormat="1" ht="13.2">
      <c r="B54" s="47"/>
      <c r="C54" s="88" t="s">
        <v>58</v>
      </c>
      <c r="D54" s="1" t="s">
        <v>228</v>
      </c>
      <c r="E54" s="58" t="s">
        <v>22</v>
      </c>
      <c r="F54" s="47">
        <v>10</v>
      </c>
      <c r="G54" s="48">
        <v>300000</v>
      </c>
      <c r="H54" s="49">
        <f t="shared" ref="H54" si="3">G54*F54</f>
        <v>3000000</v>
      </c>
      <c r="I54" s="27"/>
    </row>
    <row r="55" spans="2:9" s="1" customFormat="1" ht="13.2">
      <c r="B55" s="59"/>
      <c r="C55" s="88" t="s">
        <v>46</v>
      </c>
      <c r="D55" s="1" t="s">
        <v>47</v>
      </c>
      <c r="E55" s="58" t="s">
        <v>22</v>
      </c>
      <c r="F55" s="47">
        <v>12</v>
      </c>
      <c r="G55" s="48">
        <v>50000</v>
      </c>
      <c r="H55" s="49">
        <f t="shared" si="2"/>
        <v>600000</v>
      </c>
      <c r="I55" s="27"/>
    </row>
    <row r="56" spans="2:9" s="1" customFormat="1" ht="13.2">
      <c r="B56" s="59"/>
      <c r="C56" s="88" t="s">
        <v>48</v>
      </c>
      <c r="D56" s="1" t="s">
        <v>49</v>
      </c>
      <c r="E56" s="58" t="s">
        <v>22</v>
      </c>
      <c r="F56" s="47">
        <v>8</v>
      </c>
      <c r="G56" s="48">
        <v>50000</v>
      </c>
      <c r="H56" s="49">
        <f t="shared" si="2"/>
        <v>400000</v>
      </c>
      <c r="I56" s="27"/>
    </row>
    <row r="57" spans="2:9" s="1" customFormat="1" ht="13.2">
      <c r="B57" s="59"/>
      <c r="C57" s="88" t="s">
        <v>50</v>
      </c>
      <c r="D57" s="1" t="s">
        <v>51</v>
      </c>
      <c r="E57" s="58" t="s">
        <v>52</v>
      </c>
      <c r="F57" s="47">
        <v>1</v>
      </c>
      <c r="G57" s="48">
        <v>5000000</v>
      </c>
      <c r="H57" s="49">
        <f t="shared" si="2"/>
        <v>5000000</v>
      </c>
      <c r="I57" s="27"/>
    </row>
    <row r="58" spans="2:9" s="1" customFormat="1" thickBot="1">
      <c r="B58" s="59"/>
      <c r="C58" s="88" t="s">
        <v>53</v>
      </c>
      <c r="D58" s="1" t="s">
        <v>54</v>
      </c>
      <c r="E58" s="58" t="s">
        <v>22</v>
      </c>
      <c r="F58" s="47">
        <v>6</v>
      </c>
      <c r="G58" s="48">
        <v>50000</v>
      </c>
      <c r="H58" s="49">
        <f t="shared" si="2"/>
        <v>300000</v>
      </c>
      <c r="I58" s="27"/>
    </row>
    <row r="59" spans="2:9" s="1" customFormat="1" ht="15.6">
      <c r="B59" s="89" t="s">
        <v>55</v>
      </c>
      <c r="C59" s="66"/>
      <c r="D59" s="67"/>
      <c r="E59" s="90"/>
      <c r="F59" s="91"/>
      <c r="G59" s="92"/>
      <c r="H59" s="93">
        <f>SUM(H50:H58)</f>
        <v>14500000</v>
      </c>
      <c r="I59" s="27"/>
    </row>
    <row r="60" spans="2:9" s="1" customFormat="1" ht="15.6">
      <c r="B60" s="94"/>
      <c r="C60" s="72"/>
      <c r="D60" s="73"/>
      <c r="E60" s="95"/>
      <c r="F60" s="96"/>
      <c r="G60" s="97"/>
      <c r="H60" s="98"/>
      <c r="I60" s="27"/>
    </row>
    <row r="61" spans="2:9" s="1" customFormat="1" ht="15.6">
      <c r="B61" s="99"/>
      <c r="C61" s="25"/>
      <c r="E61" s="83"/>
      <c r="F61" s="21"/>
      <c r="G61" s="100"/>
      <c r="H61" s="77" t="s">
        <v>56</v>
      </c>
      <c r="I61" s="27"/>
    </row>
    <row r="62" spans="2:9" s="1" customFormat="1" ht="13.2">
      <c r="B62" s="31" t="s">
        <v>5</v>
      </c>
      <c r="C62" s="101" t="s">
        <v>6</v>
      </c>
      <c r="D62" s="102"/>
      <c r="E62" s="34" t="s">
        <v>7</v>
      </c>
      <c r="F62" s="35" t="s">
        <v>8</v>
      </c>
      <c r="G62" s="103" t="s">
        <v>9</v>
      </c>
      <c r="H62" s="37" t="s">
        <v>10</v>
      </c>
      <c r="I62" s="27"/>
    </row>
    <row r="63" spans="2:9" s="1" customFormat="1" thickBot="1">
      <c r="B63" s="38"/>
      <c r="C63" s="104"/>
      <c r="D63" s="105"/>
      <c r="E63" s="41"/>
      <c r="F63" s="42"/>
      <c r="G63" s="106" t="s">
        <v>11</v>
      </c>
      <c r="H63" s="44" t="s">
        <v>11</v>
      </c>
      <c r="I63" s="27"/>
    </row>
    <row r="64" spans="2:9" s="1" customFormat="1" ht="13.2">
      <c r="B64" s="78"/>
      <c r="C64" s="107"/>
      <c r="D64" s="108"/>
      <c r="E64" s="86"/>
      <c r="F64" s="35"/>
      <c r="G64" s="87"/>
      <c r="H64" s="109"/>
      <c r="I64" s="27"/>
    </row>
    <row r="65" spans="2:9" s="1" customFormat="1" ht="13.2">
      <c r="B65" s="50" t="s">
        <v>59</v>
      </c>
      <c r="C65" s="79" t="s">
        <v>60</v>
      </c>
      <c r="D65" s="110"/>
      <c r="E65" s="58"/>
      <c r="F65" s="47"/>
      <c r="G65" s="111"/>
      <c r="H65" s="49">
        <f t="shared" ref="H65:H69" si="4">G65*F65</f>
        <v>0</v>
      </c>
      <c r="I65" s="27"/>
    </row>
    <row r="66" spans="2:9" s="1" customFormat="1" ht="13.2">
      <c r="B66" s="45"/>
      <c r="C66" s="112"/>
      <c r="D66" s="80"/>
      <c r="E66" s="58"/>
      <c r="F66" s="47"/>
      <c r="G66" s="111"/>
      <c r="H66" s="49">
        <f t="shared" si="4"/>
        <v>0</v>
      </c>
      <c r="I66" s="27"/>
    </row>
    <row r="67" spans="2:9" s="1" customFormat="1" ht="13.2">
      <c r="B67" s="45"/>
      <c r="C67" s="88" t="s">
        <v>43</v>
      </c>
      <c r="D67" s="80" t="s">
        <v>61</v>
      </c>
      <c r="E67" s="58" t="s">
        <v>62</v>
      </c>
      <c r="F67" s="47">
        <v>50</v>
      </c>
      <c r="G67" s="186">
        <v>40000</v>
      </c>
      <c r="H67" s="49">
        <f t="shared" si="4"/>
        <v>2000000</v>
      </c>
      <c r="I67" s="27"/>
    </row>
    <row r="68" spans="2:9" s="1" customFormat="1" ht="13.2">
      <c r="B68" s="45"/>
      <c r="C68" s="88" t="s">
        <v>17</v>
      </c>
      <c r="D68" s="80" t="s">
        <v>63</v>
      </c>
      <c r="E68" s="58" t="s">
        <v>62</v>
      </c>
      <c r="F68" s="47">
        <v>50</v>
      </c>
      <c r="G68" s="186">
        <v>40000</v>
      </c>
      <c r="H68" s="49">
        <f t="shared" si="4"/>
        <v>2000000</v>
      </c>
      <c r="I68" s="27"/>
    </row>
    <row r="69" spans="2:9" s="1" customFormat="1" thickBot="1">
      <c r="B69" s="45"/>
      <c r="C69" s="88" t="s">
        <v>58</v>
      </c>
      <c r="D69" s="80" t="s">
        <v>64</v>
      </c>
      <c r="E69" s="58" t="s">
        <v>62</v>
      </c>
      <c r="F69" s="47">
        <v>150</v>
      </c>
      <c r="G69" s="186">
        <v>40000</v>
      </c>
      <c r="H69" s="49">
        <f t="shared" si="4"/>
        <v>6000000</v>
      </c>
      <c r="I69" s="27"/>
    </row>
    <row r="70" spans="2:9" s="1" customFormat="1" ht="15.6">
      <c r="B70" s="89" t="s">
        <v>68</v>
      </c>
      <c r="C70" s="66"/>
      <c r="D70" s="67"/>
      <c r="E70" s="90"/>
      <c r="F70" s="91"/>
      <c r="G70" s="92"/>
      <c r="H70" s="93">
        <f>SUM(H65:H69)</f>
        <v>10000000</v>
      </c>
      <c r="I70" s="27"/>
    </row>
    <row r="71" spans="2:9" s="1" customFormat="1" ht="15.6">
      <c r="B71" s="99"/>
      <c r="C71" s="25"/>
      <c r="E71" s="83"/>
      <c r="F71" s="21"/>
      <c r="G71" s="100"/>
      <c r="H71" s="115"/>
      <c r="I71" s="27"/>
    </row>
    <row r="72" spans="2:9" s="1" customFormat="1">
      <c r="B72" s="20"/>
      <c r="C72" s="116"/>
      <c r="E72" s="83"/>
      <c r="F72" s="21"/>
      <c r="G72" s="117"/>
      <c r="H72" s="77" t="s">
        <v>69</v>
      </c>
      <c r="I72" s="27"/>
    </row>
    <row r="73" spans="2:9" s="1" customFormat="1" ht="13.2">
      <c r="B73" s="31" t="s">
        <v>5</v>
      </c>
      <c r="C73" s="32" t="s">
        <v>6</v>
      </c>
      <c r="D73" s="33"/>
      <c r="E73" s="34" t="s">
        <v>7</v>
      </c>
      <c r="F73" s="35" t="s">
        <v>8</v>
      </c>
      <c r="G73" s="36" t="s">
        <v>9</v>
      </c>
      <c r="H73" s="37" t="s">
        <v>10</v>
      </c>
      <c r="I73" s="27"/>
    </row>
    <row r="74" spans="2:9" s="1" customFormat="1" thickBot="1">
      <c r="B74" s="38"/>
      <c r="C74" s="39"/>
      <c r="D74" s="40"/>
      <c r="E74" s="41"/>
      <c r="F74" s="42"/>
      <c r="G74" s="43" t="s">
        <v>11</v>
      </c>
      <c r="H74" s="44" t="s">
        <v>11</v>
      </c>
      <c r="I74" s="27"/>
    </row>
    <row r="75" spans="2:9" s="1" customFormat="1" ht="23.25" customHeight="1">
      <c r="B75" s="122" t="s">
        <v>70</v>
      </c>
      <c r="C75" s="342" t="s">
        <v>71</v>
      </c>
      <c r="D75" s="343"/>
      <c r="E75" s="118"/>
      <c r="F75" s="119"/>
      <c r="G75" s="120"/>
      <c r="H75" s="121"/>
      <c r="I75" s="27"/>
    </row>
    <row r="76" spans="2:9" s="1" customFormat="1" ht="13.2">
      <c r="B76" s="122" t="s">
        <v>72</v>
      </c>
      <c r="C76" s="51" t="s">
        <v>73</v>
      </c>
      <c r="E76" s="62"/>
      <c r="F76" s="123"/>
      <c r="G76" s="49"/>
      <c r="H76" s="49">
        <f t="shared" ref="H76:H97" si="5">G76*F76</f>
        <v>0</v>
      </c>
      <c r="I76" s="27"/>
    </row>
    <row r="77" spans="2:9" s="1" customFormat="1" ht="13.2">
      <c r="B77" s="123"/>
      <c r="C77" s="88" t="s">
        <v>43</v>
      </c>
      <c r="D77" s="23" t="s">
        <v>74</v>
      </c>
      <c r="E77" s="62" t="s">
        <v>75</v>
      </c>
      <c r="F77" s="123">
        <v>16</v>
      </c>
      <c r="G77" s="88">
        <v>800</v>
      </c>
      <c r="H77" s="49">
        <f t="shared" si="5"/>
        <v>12800</v>
      </c>
      <c r="I77" s="27"/>
    </row>
    <row r="78" spans="2:9" s="1" customFormat="1" ht="13.2">
      <c r="B78" s="123"/>
      <c r="C78" s="88" t="s">
        <v>17</v>
      </c>
      <c r="D78" s="23" t="s">
        <v>76</v>
      </c>
      <c r="E78" s="62" t="s">
        <v>75</v>
      </c>
      <c r="F78" s="123">
        <v>16</v>
      </c>
      <c r="G78" s="88">
        <v>1200</v>
      </c>
      <c r="H78" s="49">
        <f t="shared" si="5"/>
        <v>19200</v>
      </c>
      <c r="I78" s="27"/>
    </row>
    <row r="79" spans="2:9" s="1" customFormat="1" ht="13.2">
      <c r="B79" s="123"/>
      <c r="C79" s="88" t="s">
        <v>58</v>
      </c>
      <c r="D79" s="23" t="s">
        <v>77</v>
      </c>
      <c r="E79" s="62" t="s">
        <v>75</v>
      </c>
      <c r="F79" s="123">
        <v>16</v>
      </c>
      <c r="G79" s="88">
        <v>1500</v>
      </c>
      <c r="H79" s="49">
        <f t="shared" si="5"/>
        <v>24000</v>
      </c>
      <c r="I79" s="27"/>
    </row>
    <row r="80" spans="2:9" s="1" customFormat="1" ht="13.2">
      <c r="B80" s="123"/>
      <c r="C80" s="88" t="s">
        <v>65</v>
      </c>
      <c r="D80" s="23" t="s">
        <v>78</v>
      </c>
      <c r="E80" s="62" t="s">
        <v>75</v>
      </c>
      <c r="F80" s="123">
        <v>16</v>
      </c>
      <c r="G80" s="88">
        <v>1500</v>
      </c>
      <c r="H80" s="49">
        <f t="shared" si="5"/>
        <v>24000</v>
      </c>
      <c r="I80" s="27"/>
    </row>
    <row r="81" spans="2:9" s="1" customFormat="1">
      <c r="B81" s="123"/>
      <c r="C81" s="124"/>
      <c r="E81" s="62"/>
      <c r="F81" s="123"/>
      <c r="G81" s="125"/>
      <c r="H81" s="49">
        <f t="shared" si="5"/>
        <v>0</v>
      </c>
      <c r="I81" s="27"/>
    </row>
    <row r="82" spans="2:9" s="1" customFormat="1" ht="13.2">
      <c r="B82" s="122" t="s">
        <v>80</v>
      </c>
      <c r="C82" s="51" t="s">
        <v>81</v>
      </c>
      <c r="E82" s="62"/>
      <c r="F82" s="123"/>
      <c r="G82" s="49"/>
      <c r="H82" s="49">
        <f t="shared" si="5"/>
        <v>0</v>
      </c>
      <c r="I82" s="27"/>
    </row>
    <row r="83" spans="2:9" s="1" customFormat="1" ht="13.2">
      <c r="B83" s="123"/>
      <c r="C83" s="88" t="s">
        <v>17</v>
      </c>
      <c r="D83" s="1" t="s">
        <v>82</v>
      </c>
      <c r="E83" s="62" t="s">
        <v>75</v>
      </c>
      <c r="F83" s="123">
        <v>16</v>
      </c>
      <c r="G83" s="49">
        <v>70000</v>
      </c>
      <c r="H83" s="49">
        <f t="shared" si="5"/>
        <v>1120000</v>
      </c>
      <c r="I83" s="27"/>
    </row>
    <row r="84" spans="2:9" s="1" customFormat="1" ht="13.2">
      <c r="B84" s="123"/>
      <c r="C84" s="88" t="s">
        <v>58</v>
      </c>
      <c r="D84" s="1" t="s">
        <v>83</v>
      </c>
      <c r="E84" s="62" t="s">
        <v>75</v>
      </c>
      <c r="F84" s="123">
        <v>16</v>
      </c>
      <c r="G84" s="49">
        <v>150000</v>
      </c>
      <c r="H84" s="49">
        <f t="shared" si="5"/>
        <v>2400000</v>
      </c>
      <c r="I84" s="27"/>
    </row>
    <row r="85" spans="2:9" s="1" customFormat="1" ht="13.2">
      <c r="B85" s="123"/>
      <c r="C85" s="88" t="s">
        <v>79</v>
      </c>
      <c r="D85" s="1" t="s">
        <v>84</v>
      </c>
      <c r="E85" s="62" t="s">
        <v>75</v>
      </c>
      <c r="F85" s="123">
        <v>16</v>
      </c>
      <c r="G85" s="49">
        <v>70000</v>
      </c>
      <c r="H85" s="49">
        <f t="shared" si="5"/>
        <v>1120000</v>
      </c>
      <c r="I85" s="27"/>
    </row>
    <row r="86" spans="2:9" s="1" customFormat="1" ht="13.2">
      <c r="B86" s="123"/>
      <c r="C86" s="88" t="s">
        <v>46</v>
      </c>
      <c r="D86" s="1" t="s">
        <v>85</v>
      </c>
      <c r="E86" s="62" t="s">
        <v>75</v>
      </c>
      <c r="F86" s="123">
        <v>16</v>
      </c>
      <c r="G86" s="49">
        <v>60000</v>
      </c>
      <c r="H86" s="49">
        <f t="shared" si="5"/>
        <v>960000</v>
      </c>
      <c r="I86" s="27"/>
    </row>
    <row r="87" spans="2:9" s="1" customFormat="1" ht="13.2">
      <c r="B87" s="123"/>
      <c r="C87" s="88" t="s">
        <v>86</v>
      </c>
      <c r="D87" s="1" t="s">
        <v>87</v>
      </c>
      <c r="E87" s="62" t="s">
        <v>75</v>
      </c>
      <c r="F87" s="123">
        <v>16</v>
      </c>
      <c r="G87" s="49">
        <v>150000</v>
      </c>
      <c r="H87" s="49">
        <f t="shared" si="5"/>
        <v>2400000</v>
      </c>
      <c r="I87" s="27"/>
    </row>
    <row r="88" spans="2:9" s="1" customFormat="1" ht="13.2">
      <c r="B88" s="123"/>
      <c r="C88" s="88" t="s">
        <v>88</v>
      </c>
      <c r="D88" s="1" t="s">
        <v>89</v>
      </c>
      <c r="E88" s="62" t="s">
        <v>75</v>
      </c>
      <c r="F88" s="123">
        <v>16</v>
      </c>
      <c r="G88" s="49">
        <v>15000</v>
      </c>
      <c r="H88" s="49">
        <f t="shared" si="5"/>
        <v>240000</v>
      </c>
      <c r="I88" s="27"/>
    </row>
    <row r="89" spans="2:9" s="1" customFormat="1" ht="13.2">
      <c r="B89" s="123"/>
      <c r="C89" s="124"/>
      <c r="E89" s="62"/>
      <c r="F89" s="123"/>
      <c r="G89" s="49"/>
      <c r="H89" s="49">
        <f t="shared" si="5"/>
        <v>0</v>
      </c>
      <c r="I89" s="27"/>
    </row>
    <row r="90" spans="2:9" s="1" customFormat="1" ht="13.2">
      <c r="B90" s="122" t="s">
        <v>90</v>
      </c>
      <c r="C90" s="51" t="s">
        <v>91</v>
      </c>
      <c r="E90" s="62"/>
      <c r="F90" s="123"/>
      <c r="G90" s="49"/>
      <c r="H90" s="49">
        <f t="shared" si="5"/>
        <v>0</v>
      </c>
      <c r="I90" s="27"/>
    </row>
    <row r="91" spans="2:9" s="1" customFormat="1" ht="13.2">
      <c r="B91" s="123"/>
      <c r="C91" s="124" t="s">
        <v>14</v>
      </c>
      <c r="D91" s="1" t="s">
        <v>92</v>
      </c>
      <c r="E91" s="62" t="s">
        <v>93</v>
      </c>
      <c r="F91" s="126">
        <v>1</v>
      </c>
      <c r="G91" s="49">
        <v>20000000</v>
      </c>
      <c r="H91" s="49">
        <f t="shared" si="5"/>
        <v>20000000</v>
      </c>
      <c r="I91" s="27"/>
    </row>
    <row r="92" spans="2:9" s="1" customFormat="1" ht="35.25" customHeight="1">
      <c r="B92" s="123"/>
      <c r="C92" s="124" t="s">
        <v>26</v>
      </c>
      <c r="D92" s="127" t="s">
        <v>94</v>
      </c>
      <c r="E92" s="62" t="s">
        <v>36</v>
      </c>
      <c r="F92" s="123">
        <v>20000000</v>
      </c>
      <c r="G92" s="288">
        <v>0.25</v>
      </c>
      <c r="H92" s="49">
        <f t="shared" si="5"/>
        <v>5000000</v>
      </c>
      <c r="I92" s="27"/>
    </row>
    <row r="93" spans="2:9" s="1" customFormat="1" ht="13.2">
      <c r="B93" s="123"/>
      <c r="C93" s="124"/>
      <c r="E93" s="62"/>
      <c r="F93" s="123"/>
      <c r="G93" s="49"/>
      <c r="H93" s="49">
        <f t="shared" si="5"/>
        <v>0</v>
      </c>
      <c r="I93" s="27"/>
    </row>
    <row r="94" spans="2:9" s="1" customFormat="1" ht="13.2">
      <c r="B94" s="122" t="s">
        <v>95</v>
      </c>
      <c r="C94" s="51" t="s">
        <v>96</v>
      </c>
      <c r="E94" s="62"/>
      <c r="F94" s="123"/>
      <c r="G94" s="49"/>
      <c r="H94" s="49">
        <f t="shared" si="5"/>
        <v>0</v>
      </c>
      <c r="I94" s="27"/>
    </row>
    <row r="95" spans="2:9" s="1" customFormat="1">
      <c r="B95" s="123"/>
      <c r="C95" s="124" t="s">
        <v>14</v>
      </c>
      <c r="D95" s="1" t="s">
        <v>97</v>
      </c>
      <c r="E95" s="62" t="s">
        <v>40</v>
      </c>
      <c r="F95" s="123">
        <v>500</v>
      </c>
      <c r="G95" s="125">
        <v>5000</v>
      </c>
      <c r="H95" s="49">
        <f t="shared" si="5"/>
        <v>2500000</v>
      </c>
      <c r="I95" s="27"/>
    </row>
    <row r="96" spans="2:9" s="1" customFormat="1">
      <c r="B96" s="123"/>
      <c r="C96" s="124" t="s">
        <v>26</v>
      </c>
      <c r="D96" s="1" t="s">
        <v>98</v>
      </c>
      <c r="E96" s="62" t="s">
        <v>40</v>
      </c>
      <c r="F96" s="123">
        <v>500</v>
      </c>
      <c r="G96" s="125">
        <v>10000</v>
      </c>
      <c r="H96" s="49">
        <f t="shared" si="5"/>
        <v>5000000</v>
      </c>
      <c r="I96" s="27"/>
    </row>
    <row r="97" spans="2:13" s="1" customFormat="1" ht="14.4" thickBot="1">
      <c r="B97" s="123"/>
      <c r="C97" s="124" t="s">
        <v>19</v>
      </c>
      <c r="D97" s="1" t="s">
        <v>99</v>
      </c>
      <c r="E97" s="62" t="s">
        <v>40</v>
      </c>
      <c r="F97" s="123">
        <v>500</v>
      </c>
      <c r="G97" s="125">
        <v>12000</v>
      </c>
      <c r="H97" s="49">
        <f t="shared" si="5"/>
        <v>6000000</v>
      </c>
      <c r="I97" s="27"/>
    </row>
    <row r="98" spans="2:13" s="1" customFormat="1" ht="15.6">
      <c r="B98" s="89" t="s">
        <v>100</v>
      </c>
      <c r="C98" s="66"/>
      <c r="D98" s="67"/>
      <c r="E98" s="90"/>
      <c r="F98" s="91"/>
      <c r="G98" s="92"/>
      <c r="H98" s="93">
        <f>SUM(H76:H97)</f>
        <v>46820000</v>
      </c>
      <c r="I98" s="27"/>
    </row>
    <row r="99" spans="2:13" s="1" customFormat="1" ht="17.399999999999999">
      <c r="B99" s="28" t="s">
        <v>101</v>
      </c>
      <c r="C99" s="25"/>
      <c r="E99" s="83"/>
      <c r="F99" s="21"/>
      <c r="G99" s="100"/>
      <c r="H99" s="115" t="s">
        <v>102</v>
      </c>
      <c r="I99" s="27"/>
    </row>
    <row r="100" spans="2:13" s="1" customFormat="1" ht="15.6">
      <c r="B100" s="99"/>
      <c r="C100" s="25"/>
      <c r="E100" s="10"/>
      <c r="F100" s="26"/>
      <c r="G100" s="27"/>
      <c r="H100" s="63"/>
      <c r="I100" s="27"/>
    </row>
    <row r="101" spans="2:13" s="1" customFormat="1" ht="13.2">
      <c r="B101" s="130" t="s">
        <v>5</v>
      </c>
      <c r="C101" s="101" t="s">
        <v>6</v>
      </c>
      <c r="D101" s="33"/>
      <c r="E101" s="131" t="s">
        <v>7</v>
      </c>
      <c r="F101" s="35" t="s">
        <v>8</v>
      </c>
      <c r="G101" s="132" t="s">
        <v>9</v>
      </c>
      <c r="H101" s="133" t="s">
        <v>10</v>
      </c>
      <c r="I101" s="27"/>
    </row>
    <row r="102" spans="2:13" s="1" customFormat="1" thickBot="1">
      <c r="B102" s="134"/>
      <c r="C102" s="104"/>
      <c r="D102" s="40"/>
      <c r="E102" s="135"/>
      <c r="F102" s="42"/>
      <c r="G102" s="136" t="s">
        <v>11</v>
      </c>
      <c r="H102" s="137" t="s">
        <v>11</v>
      </c>
      <c r="I102" s="27"/>
    </row>
    <row r="103" spans="2:13" s="1" customFormat="1" ht="13.2">
      <c r="B103" s="50">
        <v>2200</v>
      </c>
      <c r="C103" s="79" t="s">
        <v>109</v>
      </c>
      <c r="D103" s="80"/>
      <c r="E103" s="83"/>
      <c r="F103" s="123"/>
      <c r="G103" s="111"/>
      <c r="H103" s="138"/>
      <c r="I103" s="27"/>
    </row>
    <row r="104" spans="2:13" s="1" customFormat="1" ht="13.2">
      <c r="B104" s="50">
        <v>22.01</v>
      </c>
      <c r="C104" s="79" t="s">
        <v>110</v>
      </c>
      <c r="E104" s="62"/>
      <c r="F104" s="123"/>
      <c r="G104" s="111"/>
      <c r="H104" s="138"/>
      <c r="I104" s="27"/>
    </row>
    <row r="105" spans="2:13" s="1" customFormat="1" ht="13.2">
      <c r="B105" s="47"/>
      <c r="C105" s="88" t="s">
        <v>43</v>
      </c>
      <c r="D105" s="140" t="s">
        <v>103</v>
      </c>
      <c r="E105" s="62"/>
      <c r="F105" s="123"/>
      <c r="G105" s="111"/>
      <c r="H105" s="138"/>
      <c r="I105" s="27"/>
    </row>
    <row r="106" spans="2:13" s="1" customFormat="1" ht="15.6">
      <c r="B106" s="47"/>
      <c r="C106" s="139" t="s">
        <v>106</v>
      </c>
      <c r="D106" s="140" t="s">
        <v>111</v>
      </c>
      <c r="E106" s="62" t="s">
        <v>104</v>
      </c>
      <c r="F106" s="123">
        <v>900</v>
      </c>
      <c r="G106" s="111">
        <v>15000</v>
      </c>
      <c r="H106" s="49">
        <f>G106*F106</f>
        <v>13500000</v>
      </c>
      <c r="I106" s="27"/>
    </row>
    <row r="107" spans="2:13" s="1" customFormat="1" ht="13.2">
      <c r="B107" s="45"/>
      <c r="C107" s="88"/>
      <c r="D107" s="25"/>
      <c r="E107" s="62"/>
      <c r="F107" s="123"/>
      <c r="G107" s="111"/>
      <c r="H107" s="49"/>
      <c r="I107" s="27"/>
    </row>
    <row r="108" spans="2:13" s="1" customFormat="1" ht="13.2">
      <c r="B108" s="50">
        <v>22.05</v>
      </c>
      <c r="C108" s="79" t="s">
        <v>219</v>
      </c>
      <c r="E108" s="62"/>
      <c r="F108" s="123"/>
      <c r="G108" s="111"/>
      <c r="H108" s="49">
        <f t="shared" ref="H108:H122" si="6">G108*F108</f>
        <v>0</v>
      </c>
      <c r="I108" s="27"/>
    </row>
    <row r="109" spans="2:13" s="1" customFormat="1" ht="13.2">
      <c r="B109" s="45"/>
      <c r="C109" s="88" t="s">
        <v>14</v>
      </c>
      <c r="D109" s="1" t="s">
        <v>238</v>
      </c>
      <c r="E109" s="62"/>
      <c r="F109" s="123"/>
      <c r="G109" s="111"/>
      <c r="H109" s="49">
        <f t="shared" si="6"/>
        <v>0</v>
      </c>
      <c r="I109" s="27"/>
    </row>
    <row r="110" spans="2:13" s="1" customFormat="1" ht="13.2">
      <c r="B110" s="45"/>
      <c r="C110" s="88"/>
      <c r="D110" s="1" t="s">
        <v>226</v>
      </c>
      <c r="E110" s="62" t="s">
        <v>154</v>
      </c>
      <c r="F110" s="123">
        <f>14*6+12*1</f>
        <v>96</v>
      </c>
      <c r="G110" s="186">
        <v>25500000</v>
      </c>
      <c r="H110" s="49">
        <f t="shared" si="6"/>
        <v>2448000000</v>
      </c>
      <c r="I110" s="27" t="s">
        <v>240</v>
      </c>
    </row>
    <row r="111" spans="2:13" s="1" customFormat="1" ht="15">
      <c r="B111" s="45"/>
      <c r="C111" s="88"/>
      <c r="E111" s="62"/>
      <c r="F111" s="123"/>
      <c r="G111" s="111"/>
      <c r="H111" s="112"/>
      <c r="I111" s="313"/>
      <c r="J111" s="292"/>
      <c r="K111" s="291"/>
      <c r="L111" s="289"/>
      <c r="M111" s="290"/>
    </row>
    <row r="112" spans="2:13" s="1" customFormat="1" ht="13.2">
      <c r="B112" s="50" t="s">
        <v>113</v>
      </c>
      <c r="C112" s="79" t="s">
        <v>114</v>
      </c>
      <c r="E112" s="62"/>
      <c r="F112" s="123"/>
      <c r="G112" s="111"/>
      <c r="H112" s="112">
        <f t="shared" si="6"/>
        <v>0</v>
      </c>
      <c r="I112" s="27"/>
    </row>
    <row r="113" spans="2:9" s="1" customFormat="1" ht="13.2">
      <c r="B113" s="45"/>
      <c r="C113" s="88" t="s">
        <v>19</v>
      </c>
      <c r="D113" s="1" t="s">
        <v>115</v>
      </c>
      <c r="E113" s="62"/>
      <c r="F113" s="123"/>
      <c r="G113" s="111"/>
      <c r="H113" s="49">
        <f t="shared" si="6"/>
        <v>0</v>
      </c>
      <c r="I113" s="27"/>
    </row>
    <row r="114" spans="2:9" s="1" customFormat="1" ht="13.2">
      <c r="B114" s="45"/>
      <c r="C114" s="139" t="s">
        <v>108</v>
      </c>
      <c r="D114" s="1" t="s">
        <v>222</v>
      </c>
      <c r="E114" s="62" t="s">
        <v>107</v>
      </c>
      <c r="F114" s="123"/>
      <c r="G114" s="111"/>
      <c r="H114" s="49">
        <f t="shared" si="6"/>
        <v>0</v>
      </c>
      <c r="I114" s="27"/>
    </row>
    <row r="115" spans="2:9" s="1" customFormat="1" ht="13.2">
      <c r="B115" s="45"/>
      <c r="C115" s="139"/>
      <c r="E115" s="62"/>
      <c r="F115" s="123"/>
      <c r="G115" s="111"/>
      <c r="H115" s="49">
        <f t="shared" si="6"/>
        <v>0</v>
      </c>
      <c r="I115" s="27"/>
    </row>
    <row r="116" spans="2:9" s="1" customFormat="1" ht="13.2">
      <c r="B116" s="50">
        <v>22.11</v>
      </c>
      <c r="C116" s="344" t="s">
        <v>245</v>
      </c>
      <c r="D116" s="345"/>
      <c r="E116" s="62" t="s">
        <v>176</v>
      </c>
      <c r="F116" s="123">
        <v>200</v>
      </c>
      <c r="G116" s="111">
        <v>20000</v>
      </c>
      <c r="H116" s="49">
        <f t="shared" si="6"/>
        <v>4000000</v>
      </c>
      <c r="I116" s="27"/>
    </row>
    <row r="117" spans="2:9" s="1" customFormat="1" ht="13.2">
      <c r="B117" s="45"/>
      <c r="C117" s="139"/>
      <c r="E117" s="62"/>
      <c r="F117" s="123"/>
      <c r="G117" s="111"/>
      <c r="H117" s="49"/>
      <c r="I117" s="27"/>
    </row>
    <row r="118" spans="2:9" s="1" customFormat="1" ht="13.2">
      <c r="B118" s="45"/>
      <c r="C118" s="139"/>
      <c r="E118" s="62"/>
      <c r="F118" s="123"/>
      <c r="G118" s="111" t="s">
        <v>246</v>
      </c>
      <c r="H118" s="49"/>
      <c r="I118" s="27"/>
    </row>
    <row r="119" spans="2:9" s="1" customFormat="1" ht="13.2">
      <c r="B119" s="50">
        <v>22.13</v>
      </c>
      <c r="C119" s="159" t="s">
        <v>223</v>
      </c>
      <c r="E119" s="62"/>
      <c r="F119" s="123"/>
      <c r="G119" s="111"/>
      <c r="H119" s="49">
        <f t="shared" si="6"/>
        <v>0</v>
      </c>
      <c r="I119" s="27"/>
    </row>
    <row r="120" spans="2:9" s="1" customFormat="1" ht="13.2">
      <c r="B120" s="45"/>
      <c r="C120" s="139"/>
      <c r="D120" s="1" t="s">
        <v>116</v>
      </c>
      <c r="E120" s="62" t="s">
        <v>107</v>
      </c>
      <c r="F120" s="123"/>
      <c r="G120" s="111"/>
      <c r="H120" s="49">
        <f t="shared" si="6"/>
        <v>0</v>
      </c>
      <c r="I120" s="27"/>
    </row>
    <row r="121" spans="2:9" s="1" customFormat="1" ht="13.2">
      <c r="B121" s="45"/>
      <c r="C121" s="139"/>
      <c r="D121" s="1" t="s">
        <v>222</v>
      </c>
      <c r="E121" s="62" t="s">
        <v>107</v>
      </c>
      <c r="F121" s="123"/>
      <c r="G121" s="111"/>
      <c r="H121" s="49">
        <f t="shared" si="6"/>
        <v>0</v>
      </c>
      <c r="I121" s="27"/>
    </row>
    <row r="122" spans="2:9" s="1" customFormat="1" thickBot="1">
      <c r="B122" s="45"/>
      <c r="C122" s="139"/>
      <c r="D122" s="1" t="s">
        <v>227</v>
      </c>
      <c r="E122" s="62" t="s">
        <v>107</v>
      </c>
      <c r="F122" s="123"/>
      <c r="G122" s="111"/>
      <c r="H122" s="49">
        <f t="shared" si="6"/>
        <v>0</v>
      </c>
      <c r="I122" s="27"/>
    </row>
    <row r="123" spans="2:9" s="1" customFormat="1" ht="15.6">
      <c r="B123" s="89" t="s">
        <v>120</v>
      </c>
      <c r="C123" s="66"/>
      <c r="D123" s="67"/>
      <c r="E123" s="68"/>
      <c r="F123" s="69"/>
      <c r="G123" s="70"/>
      <c r="H123" s="71">
        <f>SUM(H106:H122)</f>
        <v>2465500000</v>
      </c>
      <c r="I123" s="27"/>
    </row>
    <row r="124" spans="2:9" s="1" customFormat="1" ht="15.6">
      <c r="B124" s="99"/>
      <c r="C124" s="25"/>
      <c r="E124" s="10"/>
      <c r="F124" s="26"/>
      <c r="G124" s="27"/>
      <c r="H124" s="63"/>
      <c r="I124" s="27"/>
    </row>
    <row r="125" spans="2:9" s="1" customFormat="1" ht="13.2">
      <c r="B125" s="31" t="s">
        <v>5</v>
      </c>
      <c r="C125" s="32" t="s">
        <v>6</v>
      </c>
      <c r="D125" s="33"/>
      <c r="E125" s="34" t="s">
        <v>7</v>
      </c>
      <c r="F125" s="35" t="s">
        <v>8</v>
      </c>
      <c r="G125" s="36" t="s">
        <v>9</v>
      </c>
      <c r="H125" s="37" t="s">
        <v>10</v>
      </c>
      <c r="I125" s="27"/>
    </row>
    <row r="126" spans="2:9" s="1" customFormat="1" thickBot="1">
      <c r="B126" s="38"/>
      <c r="C126" s="39"/>
      <c r="D126" s="40"/>
      <c r="E126" s="41"/>
      <c r="F126" s="42"/>
      <c r="G126" s="43" t="s">
        <v>11</v>
      </c>
      <c r="H126" s="44" t="s">
        <v>11</v>
      </c>
      <c r="I126" s="27"/>
    </row>
    <row r="127" spans="2:9" s="1" customFormat="1" ht="13.2">
      <c r="B127" s="149"/>
      <c r="C127" s="150"/>
      <c r="D127" s="151"/>
      <c r="E127" s="152"/>
      <c r="F127" s="153"/>
      <c r="G127" s="154"/>
      <c r="H127" s="155"/>
      <c r="I127" s="27"/>
    </row>
    <row r="128" spans="2:9" s="1" customFormat="1" ht="13.2">
      <c r="B128" s="128"/>
      <c r="C128" s="112"/>
      <c r="E128" s="62"/>
      <c r="F128" s="141"/>
      <c r="G128" s="111"/>
      <c r="H128" s="138"/>
      <c r="I128" s="27"/>
    </row>
    <row r="129" spans="2:9" s="1" customFormat="1" ht="13.2">
      <c r="B129" s="148">
        <v>2500</v>
      </c>
      <c r="C129" s="79" t="s">
        <v>122</v>
      </c>
      <c r="E129" s="62"/>
      <c r="F129" s="141"/>
      <c r="G129" s="111"/>
      <c r="H129" s="138"/>
      <c r="I129" s="27"/>
    </row>
    <row r="130" spans="2:9" s="1" customFormat="1" ht="13.2">
      <c r="B130" s="128"/>
      <c r="C130" s="112"/>
      <c r="E130" s="62"/>
      <c r="F130" s="141"/>
      <c r="G130" s="111"/>
      <c r="H130" s="138"/>
      <c r="I130" s="27"/>
    </row>
    <row r="131" spans="2:9" s="1" customFormat="1" ht="13.2">
      <c r="B131" s="143" t="s">
        <v>123</v>
      </c>
      <c r="C131" s="112" t="s">
        <v>220</v>
      </c>
      <c r="E131" s="62" t="s">
        <v>121</v>
      </c>
      <c r="F131" s="123">
        <v>240</v>
      </c>
      <c r="G131" s="111">
        <v>65000</v>
      </c>
      <c r="H131" s="49">
        <f>G131*F131</f>
        <v>15600000</v>
      </c>
      <c r="I131" s="27"/>
    </row>
    <row r="132" spans="2:9" s="1" customFormat="1" ht="13.2">
      <c r="B132" s="128"/>
      <c r="C132" s="112"/>
      <c r="E132" s="62"/>
      <c r="F132" s="123"/>
      <c r="G132" s="111"/>
      <c r="H132" s="49">
        <f t="shared" ref="H132:H134" si="7">G132*F132</f>
        <v>0</v>
      </c>
      <c r="I132" s="27"/>
    </row>
    <row r="133" spans="2:9" s="1" customFormat="1" ht="13.2">
      <c r="B133" s="143">
        <v>25.03</v>
      </c>
      <c r="C133" s="112" t="s">
        <v>124</v>
      </c>
      <c r="E133" s="62"/>
      <c r="F133" s="123"/>
      <c r="G133" s="111"/>
      <c r="H133" s="49">
        <f t="shared" si="7"/>
        <v>0</v>
      </c>
      <c r="I133" s="27"/>
    </row>
    <row r="134" spans="2:9" s="1" customFormat="1" ht="13.2">
      <c r="B134" s="143"/>
      <c r="C134" s="88" t="s">
        <v>26</v>
      </c>
      <c r="D134" s="1" t="s">
        <v>125</v>
      </c>
      <c r="E134" s="62" t="s">
        <v>62</v>
      </c>
      <c r="F134" s="123">
        <v>200</v>
      </c>
      <c r="G134" s="111">
        <v>500000</v>
      </c>
      <c r="H134" s="49">
        <f t="shared" si="7"/>
        <v>100000000</v>
      </c>
      <c r="I134" s="27"/>
    </row>
    <row r="135" spans="2:9" s="1" customFormat="1" thickBot="1">
      <c r="B135" s="156"/>
      <c r="C135" s="112"/>
      <c r="E135" s="62"/>
      <c r="F135" s="123"/>
      <c r="G135" s="111"/>
      <c r="H135" s="138"/>
      <c r="I135" s="27"/>
    </row>
    <row r="136" spans="2:9" s="1" customFormat="1" ht="15.6">
      <c r="B136" s="89" t="s">
        <v>126</v>
      </c>
      <c r="C136" s="66"/>
      <c r="D136" s="67"/>
      <c r="E136" s="90"/>
      <c r="F136" s="91"/>
      <c r="G136" s="92"/>
      <c r="H136" s="93">
        <f>SUM(H131:H134)</f>
        <v>115600000</v>
      </c>
      <c r="I136" s="27"/>
    </row>
    <row r="137" spans="2:9" s="1" customFormat="1" ht="13.2">
      <c r="B137" s="24"/>
      <c r="C137" s="25"/>
      <c r="E137" s="83"/>
      <c r="F137" s="21"/>
      <c r="G137" s="100"/>
      <c r="H137" s="115"/>
      <c r="I137" s="27"/>
    </row>
    <row r="138" spans="2:9" s="1" customFormat="1" ht="13.2">
      <c r="B138" s="24"/>
      <c r="C138" s="25"/>
      <c r="E138" s="83"/>
      <c r="F138" s="21"/>
      <c r="G138" s="27"/>
      <c r="H138" s="115"/>
      <c r="I138" s="27"/>
    </row>
    <row r="139" spans="2:9" s="1" customFormat="1" ht="13.2">
      <c r="B139" s="31" t="s">
        <v>5</v>
      </c>
      <c r="C139" s="32" t="s">
        <v>6</v>
      </c>
      <c r="D139" s="33"/>
      <c r="E139" s="34" t="s">
        <v>7</v>
      </c>
      <c r="F139" s="35" t="s">
        <v>8</v>
      </c>
      <c r="G139" s="36" t="s">
        <v>9</v>
      </c>
      <c r="H139" s="37" t="s">
        <v>10</v>
      </c>
      <c r="I139" s="27"/>
    </row>
    <row r="140" spans="2:9" s="1" customFormat="1" thickBot="1">
      <c r="B140" s="38"/>
      <c r="C140" s="39"/>
      <c r="D140" s="40"/>
      <c r="E140" s="41"/>
      <c r="F140" s="42"/>
      <c r="G140" s="43" t="s">
        <v>11</v>
      </c>
      <c r="H140" s="44" t="s">
        <v>11</v>
      </c>
      <c r="I140" s="27"/>
    </row>
    <row r="141" spans="2:9" s="1" customFormat="1" ht="13.2">
      <c r="B141" s="149"/>
      <c r="C141" s="150"/>
      <c r="D141" s="151"/>
      <c r="E141" s="152"/>
      <c r="F141" s="153"/>
      <c r="G141" s="154"/>
      <c r="H141" s="155"/>
      <c r="I141" s="27"/>
    </row>
    <row r="142" spans="2:9" s="1" customFormat="1" ht="13.2">
      <c r="B142" s="156"/>
      <c r="C142" s="112"/>
      <c r="E142" s="62"/>
      <c r="F142" s="123"/>
      <c r="G142" s="111"/>
      <c r="H142" s="138"/>
      <c r="I142" s="27"/>
    </row>
    <row r="143" spans="2:9" s="1" customFormat="1" ht="13.2">
      <c r="B143" s="148">
        <v>2600</v>
      </c>
      <c r="C143" s="51" t="s">
        <v>127</v>
      </c>
      <c r="E143" s="62"/>
      <c r="F143" s="123"/>
      <c r="G143" s="111"/>
      <c r="H143" s="138"/>
      <c r="I143" s="27"/>
    </row>
    <row r="144" spans="2:9" s="1" customFormat="1" ht="13.2">
      <c r="B144" s="143">
        <v>26.01</v>
      </c>
      <c r="C144" s="112" t="s">
        <v>128</v>
      </c>
      <c r="E144" s="62"/>
      <c r="F144" s="123"/>
      <c r="G144" s="111"/>
      <c r="H144" s="138"/>
      <c r="I144" s="27"/>
    </row>
    <row r="145" spans="2:9" s="1" customFormat="1" ht="13.2">
      <c r="B145" s="156"/>
      <c r="C145" s="112" t="s">
        <v>26</v>
      </c>
      <c r="D145" s="1" t="s">
        <v>129</v>
      </c>
      <c r="E145" s="62" t="s">
        <v>62</v>
      </c>
      <c r="F145" s="157">
        <v>50</v>
      </c>
      <c r="G145" s="111">
        <v>10000</v>
      </c>
      <c r="H145" s="49">
        <f t="shared" ref="H145:H153" si="8">G145*F145</f>
        <v>500000</v>
      </c>
      <c r="I145" s="27"/>
    </row>
    <row r="146" spans="2:9" s="1" customFormat="1" ht="13.2">
      <c r="B146" s="156"/>
      <c r="C146" s="112"/>
      <c r="E146" s="62"/>
      <c r="F146" s="123"/>
      <c r="G146" s="111"/>
      <c r="H146" s="49">
        <f t="shared" si="8"/>
        <v>0</v>
      </c>
      <c r="I146" s="27"/>
    </row>
    <row r="147" spans="2:9" s="1" customFormat="1" ht="15.6">
      <c r="B147" s="156">
        <v>26.02</v>
      </c>
      <c r="C147" s="112" t="s">
        <v>130</v>
      </c>
      <c r="E147" s="62" t="s">
        <v>67</v>
      </c>
      <c r="F147" s="123">
        <v>100</v>
      </c>
      <c r="G147" s="111">
        <v>5000</v>
      </c>
      <c r="H147" s="49">
        <f>G147*F147</f>
        <v>500000</v>
      </c>
      <c r="I147" s="27"/>
    </row>
    <row r="148" spans="2:9" s="1" customFormat="1" ht="13.2">
      <c r="B148" s="143">
        <v>26.03</v>
      </c>
      <c r="C148" s="112" t="s">
        <v>131</v>
      </c>
      <c r="E148" s="62"/>
      <c r="F148" s="157"/>
      <c r="G148" s="111"/>
      <c r="H148" s="49">
        <f t="shared" si="8"/>
        <v>0</v>
      </c>
      <c r="I148" s="27"/>
    </row>
    <row r="149" spans="2:9" s="1" customFormat="1" ht="13.2">
      <c r="B149" s="156"/>
      <c r="C149" s="88" t="s">
        <v>118</v>
      </c>
      <c r="D149" s="1" t="s">
        <v>132</v>
      </c>
      <c r="E149" s="62" t="s">
        <v>62</v>
      </c>
      <c r="F149" s="123">
        <v>300</v>
      </c>
      <c r="G149" s="111">
        <v>550000</v>
      </c>
      <c r="H149" s="49">
        <f t="shared" si="8"/>
        <v>165000000</v>
      </c>
      <c r="I149" s="27"/>
    </row>
    <row r="150" spans="2:9" s="1" customFormat="1" ht="30" customHeight="1">
      <c r="B150" s="156"/>
      <c r="C150" s="88" t="s">
        <v>19</v>
      </c>
      <c r="D150" s="158" t="s">
        <v>133</v>
      </c>
      <c r="E150" s="62" t="s">
        <v>62</v>
      </c>
      <c r="F150" s="123">
        <v>50</v>
      </c>
      <c r="G150" s="111">
        <v>550000</v>
      </c>
      <c r="H150" s="49">
        <f t="shared" si="8"/>
        <v>27500000</v>
      </c>
      <c r="I150" s="27"/>
    </row>
    <row r="151" spans="2:9" s="1" customFormat="1" ht="30" customHeight="1">
      <c r="B151" s="156"/>
      <c r="C151" s="88" t="s">
        <v>65</v>
      </c>
      <c r="D151" s="312" t="s">
        <v>232</v>
      </c>
      <c r="E151" s="62" t="s">
        <v>62</v>
      </c>
      <c r="F151" s="123">
        <f>30*14*2+(8*12*2)</f>
        <v>1032</v>
      </c>
      <c r="G151" s="186">
        <v>500000</v>
      </c>
      <c r="H151" s="49">
        <f t="shared" si="8"/>
        <v>516000000</v>
      </c>
      <c r="I151" s="27"/>
    </row>
    <row r="152" spans="2:9" s="1" customFormat="1" ht="30" customHeight="1">
      <c r="B152" s="156"/>
      <c r="C152" s="88" t="s">
        <v>235</v>
      </c>
      <c r="D152" s="312" t="s">
        <v>233</v>
      </c>
      <c r="E152" s="62" t="s">
        <v>62</v>
      </c>
      <c r="F152" s="123">
        <v>400</v>
      </c>
      <c r="G152" s="186">
        <v>500000</v>
      </c>
      <c r="H152" s="49">
        <f t="shared" si="8"/>
        <v>200000000</v>
      </c>
      <c r="I152" s="27"/>
    </row>
    <row r="153" spans="2:9" s="1" customFormat="1" ht="13.2">
      <c r="B153" s="156">
        <v>26.04</v>
      </c>
      <c r="C153" s="112" t="s">
        <v>134</v>
      </c>
      <c r="E153" s="62" t="s">
        <v>121</v>
      </c>
      <c r="F153" s="123">
        <f>560+50*14</f>
        <v>1260</v>
      </c>
      <c r="G153" s="186">
        <v>15000</v>
      </c>
      <c r="H153" s="49">
        <f t="shared" si="8"/>
        <v>18900000</v>
      </c>
      <c r="I153" s="27"/>
    </row>
    <row r="154" spans="2:9" s="1" customFormat="1" thickBot="1">
      <c r="B154" s="156"/>
      <c r="C154" s="112"/>
      <c r="E154" s="62"/>
      <c r="F154" s="123"/>
      <c r="G154" s="111"/>
      <c r="H154" s="138"/>
      <c r="I154" s="27"/>
    </row>
    <row r="155" spans="2:9" s="1" customFormat="1" ht="15.6">
      <c r="B155" s="89" t="s">
        <v>135</v>
      </c>
      <c r="C155" s="66"/>
      <c r="D155" s="67"/>
      <c r="E155" s="90"/>
      <c r="F155" s="91"/>
      <c r="G155" s="92"/>
      <c r="H155" s="93">
        <f>SUM(H145:H153)</f>
        <v>928400000</v>
      </c>
      <c r="I155" s="27"/>
    </row>
    <row r="156" spans="2:9" s="1" customFormat="1" ht="13.2">
      <c r="B156" s="24"/>
      <c r="C156" s="25"/>
      <c r="E156" s="83"/>
      <c r="F156" s="21"/>
      <c r="G156" s="100"/>
      <c r="H156" s="115"/>
      <c r="I156" s="27"/>
    </row>
    <row r="157" spans="2:9" s="1" customFormat="1" ht="13.2">
      <c r="C157" s="25"/>
      <c r="E157" s="83"/>
      <c r="F157" s="26"/>
      <c r="G157" s="100"/>
      <c r="H157" s="115"/>
      <c r="I157" s="27"/>
    </row>
    <row r="158" spans="2:9" s="1" customFormat="1" ht="13.2">
      <c r="B158" s="130" t="s">
        <v>5</v>
      </c>
      <c r="C158" s="32" t="s">
        <v>6</v>
      </c>
      <c r="D158" s="33"/>
      <c r="E158" s="34" t="s">
        <v>7</v>
      </c>
      <c r="F158" s="35" t="s">
        <v>8</v>
      </c>
      <c r="G158" s="103" t="s">
        <v>9</v>
      </c>
      <c r="H158" s="133" t="s">
        <v>10</v>
      </c>
      <c r="I158" s="27"/>
    </row>
    <row r="159" spans="2:9" s="1" customFormat="1" thickBot="1">
      <c r="B159" s="134"/>
      <c r="C159" s="39"/>
      <c r="D159" s="40"/>
      <c r="E159" s="135"/>
      <c r="F159" s="42"/>
      <c r="G159" s="106" t="s">
        <v>11</v>
      </c>
      <c r="H159" s="137" t="s">
        <v>11</v>
      </c>
      <c r="I159" s="27"/>
    </row>
    <row r="160" spans="2:9" s="1" customFormat="1" ht="13.2">
      <c r="B160" s="149"/>
      <c r="C160" s="150"/>
      <c r="D160" s="151"/>
      <c r="E160" s="152"/>
      <c r="F160" s="153"/>
      <c r="G160" s="154"/>
      <c r="H160" s="155"/>
      <c r="I160" s="27"/>
    </row>
    <row r="161" spans="2:9" s="1" customFormat="1" ht="13.2">
      <c r="B161" s="159"/>
      <c r="C161" s="79"/>
      <c r="D161" s="24"/>
      <c r="E161" s="147"/>
      <c r="F161" s="122"/>
      <c r="G161" s="160"/>
      <c r="H161" s="161"/>
      <c r="I161" s="27"/>
    </row>
    <row r="162" spans="2:9" s="1" customFormat="1" ht="13.2">
      <c r="B162" s="148">
        <v>3300</v>
      </c>
      <c r="C162" s="79" t="s">
        <v>136</v>
      </c>
      <c r="E162" s="62"/>
      <c r="F162" s="123"/>
      <c r="G162" s="111"/>
      <c r="H162" s="138"/>
      <c r="I162" s="27"/>
    </row>
    <row r="163" spans="2:9" s="1" customFormat="1" ht="13.2">
      <c r="B163" s="162" t="s">
        <v>137</v>
      </c>
      <c r="C163" s="79" t="s">
        <v>138</v>
      </c>
      <c r="E163" s="62"/>
      <c r="F163" s="47"/>
      <c r="G163" s="111"/>
      <c r="H163" s="138"/>
      <c r="I163" s="27"/>
    </row>
    <row r="164" spans="2:9" s="1" customFormat="1" ht="26.4">
      <c r="B164" s="128"/>
      <c r="C164" s="56" t="s">
        <v>139</v>
      </c>
      <c r="D164" s="163" t="s">
        <v>140</v>
      </c>
      <c r="E164" s="62"/>
      <c r="F164" s="123"/>
      <c r="G164" s="49"/>
      <c r="H164" s="140"/>
      <c r="I164" s="27">
        <f>50-8</f>
        <v>42</v>
      </c>
    </row>
    <row r="165" spans="2:9" s="1" customFormat="1" ht="13.2">
      <c r="B165" s="128"/>
      <c r="C165" s="139" t="s">
        <v>105</v>
      </c>
      <c r="D165" s="1" t="s">
        <v>141</v>
      </c>
      <c r="E165" s="62" t="s">
        <v>62</v>
      </c>
      <c r="F165" s="123">
        <f>30*14*4+(12*2*2)+(21*14*2)</f>
        <v>2316</v>
      </c>
      <c r="G165" s="49">
        <v>45000</v>
      </c>
      <c r="H165" s="49">
        <f>G165*F165</f>
        <v>104220000</v>
      </c>
      <c r="I165" s="27"/>
    </row>
    <row r="166" spans="2:9" s="1" customFormat="1" thickBot="1">
      <c r="B166" s="128"/>
      <c r="C166" s="112" t="s">
        <v>117</v>
      </c>
      <c r="D166" s="1" t="s">
        <v>142</v>
      </c>
      <c r="E166" s="62" t="s">
        <v>62</v>
      </c>
      <c r="F166" s="123">
        <v>0</v>
      </c>
      <c r="G166" s="49">
        <v>0</v>
      </c>
      <c r="H166" s="49">
        <f t="shared" ref="H166" si="9">G166*F166</f>
        <v>0</v>
      </c>
      <c r="I166" s="27"/>
    </row>
    <row r="167" spans="2:9" s="1" customFormat="1" ht="15.6">
      <c r="B167" s="89" t="s">
        <v>143</v>
      </c>
      <c r="C167" s="66"/>
      <c r="D167" s="67"/>
      <c r="E167" s="68"/>
      <c r="F167" s="69"/>
      <c r="G167" s="70"/>
      <c r="H167" s="71">
        <f>SUM(H165:H166)</f>
        <v>104220000</v>
      </c>
      <c r="I167" s="27"/>
    </row>
    <row r="168" spans="2:9" s="1" customFormat="1" ht="15.6">
      <c r="B168" s="94"/>
      <c r="C168" s="72"/>
      <c r="D168" s="73"/>
      <c r="E168" s="74"/>
      <c r="F168" s="75"/>
      <c r="G168" s="76"/>
      <c r="H168" s="32"/>
      <c r="I168" s="27"/>
    </row>
    <row r="169" spans="2:9" s="1" customFormat="1" ht="15.6">
      <c r="B169" s="165"/>
      <c r="C169" s="166"/>
      <c r="D169" s="167"/>
      <c r="E169" s="168"/>
      <c r="F169" s="169"/>
      <c r="G169" s="170"/>
      <c r="H169" s="171"/>
      <c r="I169" s="27"/>
    </row>
    <row r="170" spans="2:9" s="1" customFormat="1" ht="13.2">
      <c r="B170" s="31" t="s">
        <v>5</v>
      </c>
      <c r="C170" s="32"/>
      <c r="D170" s="33"/>
      <c r="E170" s="131" t="s">
        <v>7</v>
      </c>
      <c r="F170" s="172" t="s">
        <v>8</v>
      </c>
      <c r="G170" s="103" t="s">
        <v>9</v>
      </c>
      <c r="H170" s="37" t="s">
        <v>10</v>
      </c>
      <c r="I170" s="27"/>
    </row>
    <row r="171" spans="2:9" s="1" customFormat="1" thickBot="1">
      <c r="B171" s="38"/>
      <c r="C171" s="104"/>
      <c r="D171" s="40"/>
      <c r="E171" s="135"/>
      <c r="F171" s="173"/>
      <c r="G171" s="106" t="s">
        <v>11</v>
      </c>
      <c r="H171" s="44" t="s">
        <v>11</v>
      </c>
      <c r="I171" s="27"/>
    </row>
    <row r="172" spans="2:9" s="1" customFormat="1" ht="13.2">
      <c r="B172" s="148">
        <v>3400</v>
      </c>
      <c r="C172" s="79" t="s">
        <v>144</v>
      </c>
      <c r="D172" s="80"/>
      <c r="E172" s="62"/>
      <c r="F172" s="123"/>
      <c r="G172" s="175"/>
      <c r="H172" s="49"/>
      <c r="I172" s="27"/>
    </row>
    <row r="173" spans="2:9" s="1" customFormat="1" ht="13.2">
      <c r="B173" s="148"/>
      <c r="C173" s="79" t="s">
        <v>145</v>
      </c>
      <c r="E173" s="58"/>
      <c r="F173" s="123"/>
      <c r="G173" s="175"/>
      <c r="H173" s="49"/>
      <c r="I173" s="27"/>
    </row>
    <row r="174" spans="2:9" s="1" customFormat="1" ht="24" customHeight="1">
      <c r="B174" s="162" t="s">
        <v>146</v>
      </c>
      <c r="C174" s="359" t="s">
        <v>147</v>
      </c>
      <c r="D174" s="360"/>
      <c r="E174" s="62"/>
      <c r="F174" s="47"/>
      <c r="G174" s="176"/>
      <c r="H174" s="49"/>
      <c r="I174" s="27"/>
    </row>
    <row r="175" spans="2:9" s="1" customFormat="1" ht="28.5" customHeight="1">
      <c r="B175" s="156"/>
      <c r="C175" s="361" t="s">
        <v>243</v>
      </c>
      <c r="D175" s="362"/>
      <c r="E175" s="62"/>
      <c r="F175" s="123"/>
      <c r="G175" s="48"/>
      <c r="H175" s="49">
        <f t="shared" ref="H175" si="10">G175*F175</f>
        <v>0</v>
      </c>
      <c r="I175" s="27"/>
    </row>
    <row r="176" spans="2:9" s="1" customFormat="1" ht="27.75" customHeight="1">
      <c r="B176" s="156"/>
      <c r="C176" s="316" t="s">
        <v>148</v>
      </c>
      <c r="D176" s="10" t="s">
        <v>241</v>
      </c>
      <c r="E176" s="62" t="s">
        <v>62</v>
      </c>
      <c r="F176" s="157">
        <f>(50*14*0.2)+(8*12*0.2)+50</f>
        <v>209.2</v>
      </c>
      <c r="G176" s="48">
        <v>50000</v>
      </c>
      <c r="H176" s="49">
        <f t="shared" ref="H176" si="11">G176*F176</f>
        <v>10460000</v>
      </c>
      <c r="I176" s="27"/>
    </row>
    <row r="177" spans="2:9" s="1" customFormat="1" ht="25.5" customHeight="1">
      <c r="B177" s="156"/>
      <c r="C177" s="361" t="s">
        <v>242</v>
      </c>
      <c r="D177" s="362"/>
      <c r="E177" s="62"/>
      <c r="F177" s="123"/>
      <c r="G177" s="48"/>
      <c r="H177" s="49"/>
      <c r="I177" s="27"/>
    </row>
    <row r="178" spans="2:9" s="1" customFormat="1" ht="24" customHeight="1">
      <c r="B178" s="156"/>
      <c r="C178" s="351" t="s">
        <v>244</v>
      </c>
      <c r="D178" s="352"/>
      <c r="E178" s="62" t="s">
        <v>62</v>
      </c>
      <c r="F178" s="157">
        <f>(50*14*0.2)+(8*12*0.2)+50</f>
        <v>209.2</v>
      </c>
      <c r="G178" s="48">
        <v>60000</v>
      </c>
      <c r="H178" s="49">
        <f t="shared" ref="H178" si="12">G178*F178</f>
        <v>12552000</v>
      </c>
      <c r="I178" s="27"/>
    </row>
    <row r="179" spans="2:9" s="1" customFormat="1" thickBot="1">
      <c r="B179" s="156"/>
      <c r="C179" s="112"/>
      <c r="E179" s="62"/>
      <c r="F179" s="157"/>
      <c r="G179" s="48"/>
      <c r="H179" s="49"/>
      <c r="I179" s="27"/>
    </row>
    <row r="180" spans="2:9" s="1" customFormat="1" ht="15.6">
      <c r="B180" s="89" t="s">
        <v>149</v>
      </c>
      <c r="C180" s="177"/>
      <c r="D180" s="178"/>
      <c r="E180" s="179"/>
      <c r="F180" s="180"/>
      <c r="G180" s="181"/>
      <c r="H180" s="71">
        <f>SUM(H175:H179)</f>
        <v>23012000</v>
      </c>
      <c r="I180" s="27"/>
    </row>
    <row r="181" spans="2:9" s="1" customFormat="1" ht="15.6">
      <c r="B181" s="99"/>
      <c r="C181" s="63"/>
      <c r="D181" s="24"/>
      <c r="E181" s="182"/>
      <c r="F181" s="183"/>
      <c r="G181" s="184"/>
      <c r="H181" s="63"/>
      <c r="I181" s="27"/>
    </row>
    <row r="182" spans="2:9" s="1" customFormat="1" ht="13.2">
      <c r="B182" s="31" t="s">
        <v>5</v>
      </c>
      <c r="C182" s="32"/>
      <c r="D182" s="33"/>
      <c r="E182" s="131" t="s">
        <v>7</v>
      </c>
      <c r="F182" s="172" t="s">
        <v>8</v>
      </c>
      <c r="G182" s="103" t="s">
        <v>9</v>
      </c>
      <c r="H182" s="37" t="s">
        <v>10</v>
      </c>
      <c r="I182" s="27"/>
    </row>
    <row r="183" spans="2:9" s="1" customFormat="1" thickBot="1">
      <c r="B183" s="38"/>
      <c r="C183" s="104"/>
      <c r="D183" s="40"/>
      <c r="E183" s="135"/>
      <c r="F183" s="173"/>
      <c r="G183" s="106" t="s">
        <v>11</v>
      </c>
      <c r="H183" s="44" t="s">
        <v>11</v>
      </c>
      <c r="I183" s="27"/>
    </row>
    <row r="184" spans="2:9" s="1" customFormat="1" ht="13.2">
      <c r="B184" s="148">
        <v>3600</v>
      </c>
      <c r="C184" s="79" t="s">
        <v>150</v>
      </c>
      <c r="D184" s="80"/>
      <c r="E184" s="62"/>
      <c r="F184" s="123"/>
      <c r="G184" s="175"/>
      <c r="H184" s="49"/>
      <c r="I184" s="27"/>
    </row>
    <row r="185" spans="2:9" s="1" customFormat="1" ht="13.2">
      <c r="B185" s="162">
        <v>36.01</v>
      </c>
      <c r="C185" s="79" t="s">
        <v>151</v>
      </c>
      <c r="E185" s="62"/>
      <c r="F185" s="47"/>
      <c r="G185" s="176"/>
      <c r="H185" s="49"/>
      <c r="I185" s="27"/>
    </row>
    <row r="186" spans="2:9" s="1" customFormat="1" thickBot="1">
      <c r="B186" s="156"/>
      <c r="C186" s="112" t="s">
        <v>152</v>
      </c>
      <c r="E186" s="62" t="s">
        <v>62</v>
      </c>
      <c r="F186" s="123">
        <v>0</v>
      </c>
      <c r="G186" s="49">
        <v>0</v>
      </c>
      <c r="H186" s="49">
        <f>G186*F186</f>
        <v>0</v>
      </c>
      <c r="I186" s="27"/>
    </row>
    <row r="187" spans="2:9" s="1" customFormat="1" ht="15.6">
      <c r="B187" s="89" t="s">
        <v>153</v>
      </c>
      <c r="C187" s="177"/>
      <c r="D187" s="178"/>
      <c r="E187" s="179"/>
      <c r="F187" s="180"/>
      <c r="G187" s="181"/>
      <c r="H187" s="71">
        <f>H186</f>
        <v>0</v>
      </c>
      <c r="I187" s="27"/>
    </row>
    <row r="188" spans="2:9" s="1" customFormat="1" ht="15.6">
      <c r="B188" s="99"/>
      <c r="C188" s="63"/>
      <c r="D188" s="24"/>
      <c r="E188" s="182"/>
      <c r="F188" s="183"/>
      <c r="G188" s="184"/>
      <c r="H188" s="63"/>
      <c r="I188" s="27"/>
    </row>
    <row r="189" spans="2:9" s="1" customFormat="1" ht="15.6">
      <c r="B189" s="99"/>
      <c r="C189" s="25"/>
      <c r="E189" s="10"/>
      <c r="F189" s="26"/>
      <c r="G189" s="27"/>
      <c r="H189" s="63"/>
      <c r="I189" s="27"/>
    </row>
    <row r="190" spans="2:9" s="1" customFormat="1" ht="13.2">
      <c r="B190" s="187" t="s">
        <v>5</v>
      </c>
      <c r="C190" s="72"/>
      <c r="D190" s="73"/>
      <c r="E190" s="188" t="s">
        <v>7</v>
      </c>
      <c r="F190" s="189" t="s">
        <v>8</v>
      </c>
      <c r="G190" s="190" t="s">
        <v>9</v>
      </c>
      <c r="H190" s="37" t="s">
        <v>10</v>
      </c>
      <c r="I190" s="27"/>
    </row>
    <row r="191" spans="2:9" s="1" customFormat="1" thickBot="1">
      <c r="B191" s="113"/>
      <c r="C191" s="191"/>
      <c r="D191" s="129"/>
      <c r="E191" s="192"/>
      <c r="F191" s="193"/>
      <c r="G191" s="194" t="s">
        <v>11</v>
      </c>
      <c r="H191" s="195" t="s">
        <v>11</v>
      </c>
      <c r="I191" s="27"/>
    </row>
    <row r="192" spans="2:9" s="1" customFormat="1" ht="13.2">
      <c r="B192" s="128"/>
      <c r="C192" s="196"/>
      <c r="D192" s="197"/>
      <c r="E192" s="62"/>
      <c r="F192" s="47"/>
      <c r="G192" s="164"/>
      <c r="H192" s="49"/>
      <c r="I192" s="27"/>
    </row>
    <row r="193" spans="2:9" s="1" customFormat="1" ht="13.2">
      <c r="B193" s="78">
        <v>5400</v>
      </c>
      <c r="C193" s="79" t="s">
        <v>155</v>
      </c>
      <c r="D193" s="80"/>
      <c r="E193" s="58"/>
      <c r="F193" s="123"/>
      <c r="G193" s="175"/>
      <c r="H193" s="49"/>
      <c r="I193" s="27"/>
    </row>
    <row r="194" spans="2:9" s="1" customFormat="1" ht="18" customHeight="1">
      <c r="B194" s="59" t="s">
        <v>156</v>
      </c>
      <c r="C194" s="112" t="s">
        <v>213</v>
      </c>
      <c r="D194" s="80"/>
      <c r="E194" s="198"/>
      <c r="F194" s="47"/>
      <c r="G194" s="176"/>
      <c r="H194" s="49"/>
      <c r="I194" s="27"/>
    </row>
    <row r="195" spans="2:9" s="1" customFormat="1" ht="18" customHeight="1">
      <c r="B195" s="59"/>
      <c r="C195" s="112" t="s">
        <v>43</v>
      </c>
      <c r="D195" s="80" t="s">
        <v>215</v>
      </c>
      <c r="E195" s="198" t="s">
        <v>22</v>
      </c>
      <c r="F195" s="47"/>
      <c r="G195" s="176"/>
      <c r="H195" s="49">
        <f>F195*G195</f>
        <v>0</v>
      </c>
      <c r="I195" s="27"/>
    </row>
    <row r="196" spans="2:9" s="1" customFormat="1" ht="18" customHeight="1">
      <c r="B196" s="59"/>
      <c r="C196" s="112" t="s">
        <v>17</v>
      </c>
      <c r="D196" s="80" t="s">
        <v>214</v>
      </c>
      <c r="E196" s="198" t="s">
        <v>22</v>
      </c>
      <c r="F196" s="47"/>
      <c r="G196" s="176"/>
      <c r="H196" s="49">
        <f>F196*G196</f>
        <v>0</v>
      </c>
      <c r="I196" s="27"/>
    </row>
    <row r="197" spans="2:9" s="1" customFormat="1" ht="18" customHeight="1">
      <c r="B197" s="59"/>
      <c r="C197" s="112" t="s">
        <v>225</v>
      </c>
      <c r="D197" s="80"/>
      <c r="E197" s="198" t="s">
        <v>22</v>
      </c>
      <c r="F197" s="47"/>
      <c r="G197" s="176"/>
      <c r="H197" s="49">
        <f>F197*G197</f>
        <v>0</v>
      </c>
      <c r="I197" s="27"/>
    </row>
    <row r="198" spans="2:9" s="1" customFormat="1" ht="18" customHeight="1">
      <c r="B198" s="59"/>
      <c r="C198" s="112" t="s">
        <v>224</v>
      </c>
      <c r="D198" s="80"/>
      <c r="E198" s="198" t="s">
        <v>22</v>
      </c>
      <c r="F198" s="47"/>
      <c r="G198" s="176"/>
      <c r="H198" s="49">
        <f>F198*G198</f>
        <v>0</v>
      </c>
      <c r="I198" s="27"/>
    </row>
    <row r="199" spans="2:9" s="1" customFormat="1" thickBot="1">
      <c r="B199" s="128"/>
      <c r="C199" s="114"/>
      <c r="E199" s="62"/>
      <c r="F199" s="47"/>
      <c r="G199" s="176"/>
      <c r="H199" s="49"/>
      <c r="I199" s="27"/>
    </row>
    <row r="200" spans="2:9" s="1" customFormat="1" ht="15.6">
      <c r="B200" s="89" t="s">
        <v>157</v>
      </c>
      <c r="C200" s="66"/>
      <c r="D200" s="67"/>
      <c r="E200" s="68"/>
      <c r="F200" s="69"/>
      <c r="G200" s="70"/>
      <c r="H200" s="71">
        <f>SUM(H194:H198)</f>
        <v>0</v>
      </c>
      <c r="I200" s="27"/>
    </row>
    <row r="201" spans="2:9" s="1" customFormat="1" ht="15.6">
      <c r="B201" s="99"/>
      <c r="C201" s="25"/>
      <c r="E201" s="10"/>
      <c r="F201" s="26"/>
      <c r="G201" s="27"/>
      <c r="H201" s="63"/>
      <c r="I201" s="27"/>
    </row>
    <row r="202" spans="2:9" s="1" customFormat="1" ht="16.2" thickBot="1">
      <c r="B202" s="99"/>
      <c r="C202" s="25"/>
      <c r="E202" s="10"/>
      <c r="F202" s="26"/>
      <c r="G202" s="27"/>
      <c r="H202" s="63"/>
      <c r="I202" s="27"/>
    </row>
    <row r="203" spans="2:9">
      <c r="B203" s="200" t="s">
        <v>5</v>
      </c>
      <c r="C203" s="201" t="s">
        <v>6</v>
      </c>
      <c r="D203" s="144"/>
      <c r="E203" s="202" t="s">
        <v>7</v>
      </c>
      <c r="F203" s="145" t="s">
        <v>8</v>
      </c>
      <c r="G203" s="174" t="s">
        <v>9</v>
      </c>
      <c r="H203" s="203" t="s">
        <v>10</v>
      </c>
      <c r="I203" s="117"/>
    </row>
    <row r="204" spans="2:9" ht="14.4" thickBot="1">
      <c r="B204" s="205"/>
      <c r="C204" s="39"/>
      <c r="D204" s="40"/>
      <c r="E204" s="41"/>
      <c r="F204" s="42"/>
      <c r="G204" s="43" t="s">
        <v>11</v>
      </c>
      <c r="H204" s="206" t="s">
        <v>11</v>
      </c>
      <c r="I204" s="117"/>
    </row>
    <row r="205" spans="2:9">
      <c r="B205" s="207">
        <v>6100</v>
      </c>
      <c r="C205" s="79" t="s">
        <v>158</v>
      </c>
      <c r="D205" s="1"/>
      <c r="E205" s="46"/>
      <c r="F205" s="47"/>
      <c r="G205" s="27"/>
      <c r="H205" s="208"/>
      <c r="I205" s="117"/>
    </row>
    <row r="206" spans="2:9">
      <c r="B206" s="209" t="s">
        <v>159</v>
      </c>
      <c r="C206" s="79" t="s">
        <v>110</v>
      </c>
      <c r="D206" s="1"/>
      <c r="E206" s="62"/>
      <c r="F206" s="157"/>
      <c r="G206" s="111"/>
      <c r="H206" s="208"/>
      <c r="I206" s="117"/>
    </row>
    <row r="207" spans="2:9">
      <c r="B207" s="210"/>
      <c r="C207" s="88" t="s">
        <v>43</v>
      </c>
      <c r="D207" s="1" t="s">
        <v>160</v>
      </c>
      <c r="E207" s="62" t="s">
        <v>62</v>
      </c>
      <c r="F207" s="123">
        <v>200</v>
      </c>
      <c r="G207" s="111">
        <v>15000</v>
      </c>
      <c r="H207" s="49">
        <f>G207*F207</f>
        <v>3000000</v>
      </c>
      <c r="I207" s="117"/>
    </row>
    <row r="208" spans="2:9">
      <c r="B208" s="210"/>
      <c r="C208" s="88" t="s">
        <v>17</v>
      </c>
      <c r="D208" s="1" t="s">
        <v>161</v>
      </c>
      <c r="E208" s="62" t="s">
        <v>62</v>
      </c>
      <c r="F208" s="123">
        <f>10*12*2</f>
        <v>240</v>
      </c>
      <c r="G208" s="111">
        <v>55000</v>
      </c>
      <c r="H208" s="49">
        <f t="shared" ref="H208:H210" si="13">G208*F208</f>
        <v>13200000</v>
      </c>
      <c r="I208" s="117"/>
    </row>
    <row r="209" spans="2:9">
      <c r="B209" s="209" t="s">
        <v>162</v>
      </c>
      <c r="C209" s="79" t="s">
        <v>112</v>
      </c>
      <c r="D209" s="1"/>
      <c r="E209" s="62"/>
      <c r="F209" s="123"/>
      <c r="G209" s="111"/>
      <c r="H209" s="49">
        <f t="shared" si="13"/>
        <v>0</v>
      </c>
      <c r="I209" s="117"/>
    </row>
    <row r="210" spans="2:9" ht="14.4" thickBot="1">
      <c r="B210" s="210"/>
      <c r="C210" s="88" t="s">
        <v>14</v>
      </c>
      <c r="D210" s="1" t="s">
        <v>163</v>
      </c>
      <c r="E210" s="62" t="s">
        <v>62</v>
      </c>
      <c r="F210" s="123">
        <v>400</v>
      </c>
      <c r="G210" s="111">
        <v>30000</v>
      </c>
      <c r="H210" s="49">
        <f t="shared" si="13"/>
        <v>12000000</v>
      </c>
      <c r="I210" s="117"/>
    </row>
    <row r="211" spans="2:9" ht="16.2" thickBot="1">
      <c r="B211" s="211" t="s">
        <v>164</v>
      </c>
      <c r="C211" s="212"/>
      <c r="D211" s="213"/>
      <c r="E211" s="214"/>
      <c r="F211" s="215"/>
      <c r="G211" s="216"/>
      <c r="H211" s="217">
        <f>SUM(H207:H210)</f>
        <v>28200000</v>
      </c>
      <c r="I211" s="117"/>
    </row>
    <row r="212" spans="2:9">
      <c r="I212" s="117"/>
    </row>
    <row r="213" spans="2:9">
      <c r="B213" s="31" t="s">
        <v>5</v>
      </c>
      <c r="C213" s="32" t="s">
        <v>6</v>
      </c>
      <c r="D213" s="33"/>
      <c r="E213" s="34" t="s">
        <v>7</v>
      </c>
      <c r="F213" s="35" t="s">
        <v>8</v>
      </c>
      <c r="G213" s="36" t="s">
        <v>9</v>
      </c>
      <c r="H213" s="37" t="s">
        <v>10</v>
      </c>
      <c r="I213" s="117"/>
    </row>
    <row r="214" spans="2:9" ht="14.4" thickBot="1">
      <c r="B214" s="38"/>
      <c r="C214" s="39"/>
      <c r="D214" s="40"/>
      <c r="E214" s="41"/>
      <c r="F214" s="42"/>
      <c r="G214" s="43" t="s">
        <v>11</v>
      </c>
      <c r="H214" s="44" t="s">
        <v>11</v>
      </c>
      <c r="I214" s="117"/>
    </row>
    <row r="215" spans="2:9">
      <c r="B215" s="148">
        <v>6200</v>
      </c>
      <c r="C215" s="79" t="s">
        <v>165</v>
      </c>
      <c r="D215" s="1"/>
      <c r="E215" s="46"/>
      <c r="F215" s="47"/>
      <c r="G215" s="27"/>
      <c r="H215" s="49"/>
      <c r="I215" s="117"/>
    </row>
    <row r="216" spans="2:9">
      <c r="B216" s="162" t="s">
        <v>166</v>
      </c>
      <c r="C216" s="79" t="s">
        <v>167</v>
      </c>
      <c r="D216" s="1"/>
      <c r="E216" s="218" t="s">
        <v>121</v>
      </c>
      <c r="F216" s="157">
        <v>200</v>
      </c>
      <c r="G216" s="111">
        <v>120000</v>
      </c>
      <c r="H216" s="49">
        <f>G216*F216</f>
        <v>24000000</v>
      </c>
      <c r="I216" s="117"/>
    </row>
    <row r="217" spans="2:9" ht="14.4" thickBot="1">
      <c r="B217" s="45"/>
      <c r="C217" s="25"/>
      <c r="D217" s="1"/>
      <c r="E217" s="62"/>
      <c r="F217" s="123"/>
      <c r="G217" s="175"/>
      <c r="H217" s="49"/>
      <c r="I217" s="117">
        <f>50*0.4*2</f>
        <v>40</v>
      </c>
    </row>
    <row r="218" spans="2:9" ht="15.6">
      <c r="B218" s="89" t="s">
        <v>168</v>
      </c>
      <c r="C218" s="66"/>
      <c r="D218" s="67"/>
      <c r="E218" s="68"/>
      <c r="F218" s="69"/>
      <c r="G218" s="70"/>
      <c r="H218" s="71">
        <f>H216</f>
        <v>24000000</v>
      </c>
      <c r="I218" s="117"/>
    </row>
    <row r="219" spans="2:9">
      <c r="I219" s="117"/>
    </row>
    <row r="220" spans="2:9">
      <c r="B220" s="31" t="s">
        <v>5</v>
      </c>
      <c r="C220" s="32" t="s">
        <v>6</v>
      </c>
      <c r="D220" s="33"/>
      <c r="E220" s="34" t="s">
        <v>7</v>
      </c>
      <c r="F220" s="35" t="s">
        <v>8</v>
      </c>
      <c r="G220" s="36" t="s">
        <v>9</v>
      </c>
      <c r="H220" s="37" t="s">
        <v>10</v>
      </c>
      <c r="I220" s="117"/>
    </row>
    <row r="221" spans="2:9" ht="14.4" thickBot="1">
      <c r="B221" s="38"/>
      <c r="C221" s="39"/>
      <c r="D221" s="40"/>
      <c r="E221" s="41"/>
      <c r="F221" s="42"/>
      <c r="G221" s="43" t="s">
        <v>11</v>
      </c>
      <c r="H221" s="44" t="s">
        <v>11</v>
      </c>
      <c r="I221" s="117"/>
    </row>
    <row r="222" spans="2:9">
      <c r="B222" s="78">
        <v>6300</v>
      </c>
      <c r="C222" s="79" t="s">
        <v>169</v>
      </c>
      <c r="D222" s="80"/>
      <c r="E222" s="46"/>
      <c r="F222" s="47"/>
      <c r="G222" s="48"/>
      <c r="H222" s="49"/>
      <c r="I222" s="117"/>
    </row>
    <row r="223" spans="2:9">
      <c r="B223" s="82">
        <v>63.01</v>
      </c>
      <c r="C223" s="79" t="s">
        <v>170</v>
      </c>
      <c r="D223" s="80"/>
      <c r="E223" s="58"/>
      <c r="F223" s="61"/>
      <c r="G223" s="111"/>
      <c r="H223" s="49"/>
      <c r="I223" s="117"/>
    </row>
    <row r="224" spans="2:9">
      <c r="B224" s="82"/>
      <c r="C224" s="79" t="s">
        <v>26</v>
      </c>
      <c r="D224" s="110" t="s">
        <v>119</v>
      </c>
      <c r="E224" s="58"/>
      <c r="F224" s="61"/>
      <c r="G224" s="111"/>
      <c r="H224" s="49">
        <f t="shared" ref="H224:H226" si="14">G224*F224</f>
        <v>0</v>
      </c>
      <c r="I224" s="117"/>
    </row>
    <row r="225" spans="2:10" ht="26.4">
      <c r="B225" s="82"/>
      <c r="C225" s="142" t="s">
        <v>108</v>
      </c>
      <c r="D225" s="315" t="s">
        <v>172</v>
      </c>
      <c r="E225" s="58" t="s">
        <v>173</v>
      </c>
      <c r="F225" s="219">
        <v>30</v>
      </c>
      <c r="G225" s="111">
        <v>15800000</v>
      </c>
      <c r="H225" s="49">
        <f t="shared" si="14"/>
        <v>474000000</v>
      </c>
      <c r="I225" s="117"/>
    </row>
    <row r="226" spans="2:10" ht="14.4" thickBot="1">
      <c r="B226" s="82"/>
      <c r="C226" s="142" t="s">
        <v>174</v>
      </c>
      <c r="D226" s="80" t="s">
        <v>175</v>
      </c>
      <c r="E226" s="58" t="s">
        <v>176</v>
      </c>
      <c r="F226" s="61"/>
      <c r="G226" s="111"/>
      <c r="H226" s="49">
        <f t="shared" si="14"/>
        <v>0</v>
      </c>
      <c r="I226" s="117"/>
    </row>
    <row r="227" spans="2:10" ht="16.2" thickBot="1">
      <c r="B227" s="220" t="s">
        <v>177</v>
      </c>
      <c r="C227" s="212"/>
      <c r="D227" s="213"/>
      <c r="E227" s="214"/>
      <c r="F227" s="215"/>
      <c r="G227" s="216"/>
      <c r="H227" s="221">
        <f>SUM(H224:H226)</f>
        <v>474000000</v>
      </c>
      <c r="I227" s="117"/>
    </row>
    <row r="228" spans="2:10" ht="14.4" thickBot="1">
      <c r="B228" s="222"/>
      <c r="C228" s="77"/>
      <c r="H228" s="223"/>
      <c r="I228" s="117"/>
    </row>
    <row r="229" spans="2:10">
      <c r="B229" s="224" t="s">
        <v>5</v>
      </c>
      <c r="C229" s="201" t="s">
        <v>6</v>
      </c>
      <c r="D229" s="144"/>
      <c r="E229" s="202" t="s">
        <v>7</v>
      </c>
      <c r="F229" s="145" t="s">
        <v>8</v>
      </c>
      <c r="G229" s="174" t="s">
        <v>9</v>
      </c>
      <c r="H229" s="146" t="s">
        <v>10</v>
      </c>
      <c r="I229" s="117"/>
    </row>
    <row r="230" spans="2:10" ht="14.4" thickBot="1">
      <c r="B230" s="38"/>
      <c r="C230" s="39"/>
      <c r="D230" s="40"/>
      <c r="E230" s="41"/>
      <c r="F230" s="42"/>
      <c r="G230" s="43" t="s">
        <v>11</v>
      </c>
      <c r="H230" s="44" t="s">
        <v>11</v>
      </c>
      <c r="I230" s="117"/>
    </row>
    <row r="231" spans="2:10">
      <c r="B231" s="50">
        <v>6400</v>
      </c>
      <c r="C231" s="79" t="s">
        <v>178</v>
      </c>
      <c r="D231" s="80"/>
      <c r="E231" s="46"/>
      <c r="F231" s="47"/>
      <c r="G231" s="48"/>
      <c r="H231" s="49"/>
      <c r="I231" s="117"/>
    </row>
    <row r="232" spans="2:10">
      <c r="B232" s="82">
        <v>64.010000000000005</v>
      </c>
      <c r="C232" s="79" t="s">
        <v>179</v>
      </c>
      <c r="D232" s="80"/>
      <c r="E232" s="58"/>
      <c r="F232" s="61"/>
      <c r="G232" s="111"/>
      <c r="H232" s="49"/>
      <c r="I232" s="117"/>
    </row>
    <row r="233" spans="2:10">
      <c r="B233" s="82"/>
      <c r="C233" s="79" t="s">
        <v>118</v>
      </c>
      <c r="D233" s="110" t="s">
        <v>180</v>
      </c>
      <c r="E233" s="58" t="s">
        <v>42</v>
      </c>
      <c r="F233" s="61"/>
      <c r="G233" s="111"/>
      <c r="H233" s="49"/>
      <c r="I233" s="117"/>
    </row>
    <row r="234" spans="2:10" ht="15.6">
      <c r="B234" s="82"/>
      <c r="C234" s="142" t="s">
        <v>106</v>
      </c>
      <c r="D234" s="80" t="s">
        <v>171</v>
      </c>
      <c r="E234" s="58" t="s">
        <v>104</v>
      </c>
      <c r="F234" s="61"/>
      <c r="G234" s="111"/>
      <c r="H234" s="49">
        <f>G234*F234</f>
        <v>0</v>
      </c>
      <c r="I234" s="117"/>
    </row>
    <row r="235" spans="2:10" ht="15.6">
      <c r="B235" s="82"/>
      <c r="C235" s="142" t="s">
        <v>108</v>
      </c>
      <c r="D235" s="80" t="s">
        <v>236</v>
      </c>
      <c r="E235" s="58" t="s">
        <v>104</v>
      </c>
      <c r="F235" s="61">
        <f>(22*14*0.5)+(23*4*0.5)*2+(25*1.5*0.2)*2+(4*8*0.5)*2+(12*1.5*0.2)*2</f>
        <v>300.2</v>
      </c>
      <c r="G235" s="111">
        <v>800000</v>
      </c>
      <c r="H235" s="49">
        <f t="shared" ref="H235" si="15">G235*F235</f>
        <v>240160000</v>
      </c>
      <c r="I235" s="117"/>
      <c r="J235" s="204">
        <f>2.32*0.1*14*5</f>
        <v>16.239999999999998</v>
      </c>
    </row>
    <row r="236" spans="2:10">
      <c r="B236" s="82"/>
      <c r="C236" s="142"/>
      <c r="D236" s="80"/>
      <c r="E236" s="58"/>
      <c r="F236" s="61"/>
      <c r="G236" s="111"/>
      <c r="H236" s="49"/>
      <c r="I236" s="117"/>
    </row>
    <row r="237" spans="2:10">
      <c r="B237" s="82"/>
      <c r="C237" s="79" t="s">
        <v>247</v>
      </c>
      <c r="D237" s="110" t="s">
        <v>248</v>
      </c>
      <c r="E237" s="58" t="s">
        <v>42</v>
      </c>
      <c r="F237" s="61"/>
      <c r="G237" s="111"/>
      <c r="H237" s="49"/>
      <c r="I237" s="117"/>
    </row>
    <row r="238" spans="2:10" ht="15.6">
      <c r="B238" s="82"/>
      <c r="C238" s="142" t="s">
        <v>106</v>
      </c>
      <c r="D238" s="80" t="s">
        <v>171</v>
      </c>
      <c r="E238" s="58" t="s">
        <v>104</v>
      </c>
      <c r="F238" s="61"/>
      <c r="G238" s="111"/>
      <c r="H238" s="49">
        <f>G238*F238</f>
        <v>0</v>
      </c>
      <c r="I238" s="117"/>
    </row>
    <row r="239" spans="2:10" ht="16.2" thickBot="1">
      <c r="B239" s="82"/>
      <c r="C239" s="142" t="s">
        <v>108</v>
      </c>
      <c r="D239" s="80" t="s">
        <v>236</v>
      </c>
      <c r="E239" s="58" t="s">
        <v>104</v>
      </c>
      <c r="F239" s="61">
        <v>20</v>
      </c>
      <c r="G239" s="111">
        <v>750000</v>
      </c>
      <c r="H239" s="49">
        <f t="shared" ref="H239" si="16">G239*F239</f>
        <v>15000000</v>
      </c>
      <c r="I239" s="117"/>
    </row>
    <row r="240" spans="2:10" ht="16.2" thickBot="1">
      <c r="B240" s="220" t="s">
        <v>181</v>
      </c>
      <c r="C240" s="212"/>
      <c r="D240" s="213"/>
      <c r="E240" s="214"/>
      <c r="F240" s="215"/>
      <c r="G240" s="216"/>
      <c r="H240" s="221">
        <f>SUM(H234:H239)</f>
        <v>255160000</v>
      </c>
      <c r="I240" s="117"/>
    </row>
    <row r="241" spans="2:9" ht="16.2" thickBot="1">
      <c r="B241" s="99"/>
      <c r="C241" s="25"/>
      <c r="D241" s="1"/>
      <c r="F241" s="26"/>
      <c r="G241" s="317"/>
      <c r="H241" s="63"/>
      <c r="I241" s="117"/>
    </row>
    <row r="242" spans="2:9">
      <c r="B242" s="224" t="s">
        <v>5</v>
      </c>
      <c r="C242" s="201" t="s">
        <v>6</v>
      </c>
      <c r="D242" s="144"/>
      <c r="E242" s="202" t="s">
        <v>7</v>
      </c>
      <c r="F242" s="145" t="s">
        <v>8</v>
      </c>
      <c r="G242" s="174" t="s">
        <v>9</v>
      </c>
      <c r="H242" s="146" t="s">
        <v>10</v>
      </c>
      <c r="I242" s="117"/>
    </row>
    <row r="243" spans="2:9" ht="14.4" thickBot="1">
      <c r="B243" s="38"/>
      <c r="C243" s="39"/>
      <c r="D243" s="40"/>
      <c r="E243" s="41"/>
      <c r="F243" s="42"/>
      <c r="G243" s="43" t="s">
        <v>11</v>
      </c>
      <c r="H243" s="44" t="s">
        <v>11</v>
      </c>
      <c r="I243" s="117"/>
    </row>
    <row r="244" spans="2:9">
      <c r="B244" s="50">
        <v>6600</v>
      </c>
      <c r="C244" s="79" t="s">
        <v>249</v>
      </c>
      <c r="D244" s="80"/>
      <c r="E244" s="46"/>
      <c r="F244" s="47"/>
      <c r="G244" s="48"/>
      <c r="H244" s="49"/>
      <c r="I244" s="117"/>
    </row>
    <row r="245" spans="2:9">
      <c r="B245" s="82">
        <v>64.010000000000005</v>
      </c>
      <c r="C245" s="79" t="s">
        <v>179</v>
      </c>
      <c r="D245" s="80"/>
      <c r="E245" s="58"/>
      <c r="F245" s="61"/>
      <c r="G245" s="111"/>
      <c r="H245" s="49"/>
      <c r="I245" s="117"/>
    </row>
    <row r="246" spans="2:9">
      <c r="B246" s="82">
        <v>66.19</v>
      </c>
      <c r="C246" s="79" t="s">
        <v>250</v>
      </c>
      <c r="D246" s="110"/>
      <c r="E246" s="58" t="s">
        <v>42</v>
      </c>
      <c r="F246" s="61"/>
      <c r="G246" s="111"/>
      <c r="H246" s="49"/>
      <c r="I246" s="117"/>
    </row>
    <row r="247" spans="2:9">
      <c r="B247" s="82"/>
      <c r="C247" s="142"/>
      <c r="D247" s="80" t="s">
        <v>251</v>
      </c>
      <c r="E247" s="58"/>
      <c r="F247" s="61"/>
      <c r="G247" s="111"/>
      <c r="H247" s="49">
        <f>G247*F247</f>
        <v>0</v>
      </c>
      <c r="I247" s="117"/>
    </row>
    <row r="248" spans="2:9">
      <c r="B248" s="82"/>
      <c r="C248" s="142"/>
      <c r="D248" s="80" t="s">
        <v>252</v>
      </c>
      <c r="E248" s="58" t="s">
        <v>107</v>
      </c>
      <c r="F248" s="61">
        <v>200</v>
      </c>
      <c r="G248" s="111">
        <v>15000</v>
      </c>
      <c r="H248" s="49">
        <f t="shared" ref="H248" si="17">G248*F248</f>
        <v>3000000</v>
      </c>
      <c r="I248" s="117"/>
    </row>
    <row r="249" spans="2:9" ht="14.4" thickBot="1">
      <c r="B249" s="82"/>
      <c r="C249" s="142"/>
      <c r="D249" s="80"/>
      <c r="E249" s="58"/>
      <c r="F249" s="61"/>
      <c r="G249" s="111"/>
      <c r="H249" s="49"/>
      <c r="I249" s="117"/>
    </row>
    <row r="250" spans="2:9" ht="16.2" thickBot="1">
      <c r="B250" s="220" t="s">
        <v>253</v>
      </c>
      <c r="C250" s="212"/>
      <c r="D250" s="213"/>
      <c r="E250" s="214"/>
      <c r="F250" s="215"/>
      <c r="G250" s="216"/>
      <c r="H250" s="221">
        <f>SUM(H247:H249)</f>
        <v>3000000</v>
      </c>
      <c r="I250" s="117"/>
    </row>
    <row r="251" spans="2:9">
      <c r="I251" s="117"/>
    </row>
    <row r="252" spans="2:9">
      <c r="B252" s="225" t="s">
        <v>5</v>
      </c>
      <c r="C252" s="226" t="s">
        <v>6</v>
      </c>
      <c r="D252" s="227"/>
      <c r="E252" s="228" t="s">
        <v>7</v>
      </c>
      <c r="F252" s="229" t="s">
        <v>8</v>
      </c>
      <c r="G252" s="230" t="s">
        <v>9</v>
      </c>
      <c r="H252" s="231" t="s">
        <v>10</v>
      </c>
      <c r="I252" s="117"/>
    </row>
    <row r="253" spans="2:9">
      <c r="B253" s="225"/>
      <c r="C253" s="226"/>
      <c r="D253" s="227"/>
      <c r="E253" s="232"/>
      <c r="F253" s="229"/>
      <c r="G253" s="230" t="s">
        <v>11</v>
      </c>
      <c r="H253" s="231" t="s">
        <v>11</v>
      </c>
      <c r="I253" s="117"/>
    </row>
    <row r="254" spans="2:9">
      <c r="B254" s="233">
        <v>7100</v>
      </c>
      <c r="C254" s="226" t="s">
        <v>182</v>
      </c>
      <c r="D254" s="234"/>
      <c r="E254" s="235"/>
      <c r="F254" s="236"/>
      <c r="G254" s="237"/>
      <c r="H254" s="238"/>
      <c r="I254" s="117"/>
    </row>
    <row r="255" spans="2:9">
      <c r="B255" s="239">
        <v>71.02</v>
      </c>
      <c r="C255" s="240" t="s">
        <v>183</v>
      </c>
      <c r="D255" s="234"/>
      <c r="E255" s="241"/>
      <c r="F255" s="236"/>
      <c r="G255" s="237"/>
      <c r="H255" s="238"/>
      <c r="I255" s="117"/>
    </row>
    <row r="256" spans="2:9" ht="26.4">
      <c r="B256" s="239"/>
      <c r="C256" s="242" t="s">
        <v>14</v>
      </c>
      <c r="D256" s="234" t="s">
        <v>184</v>
      </c>
      <c r="E256" s="241" t="s">
        <v>185</v>
      </c>
      <c r="F256" s="236">
        <v>1</v>
      </c>
      <c r="G256" s="237">
        <v>5000000</v>
      </c>
      <c r="H256" s="238">
        <f>G256*F256</f>
        <v>5000000</v>
      </c>
      <c r="I256" s="117"/>
    </row>
    <row r="257" spans="2:9">
      <c r="B257" s="239"/>
      <c r="C257" s="242" t="s">
        <v>26</v>
      </c>
      <c r="D257" s="234" t="s">
        <v>186</v>
      </c>
      <c r="E257" s="241" t="s">
        <v>187</v>
      </c>
      <c r="F257" s="236">
        <v>1</v>
      </c>
      <c r="G257" s="287">
        <v>0.25</v>
      </c>
      <c r="H257" s="49">
        <f>G256*G257</f>
        <v>1250000</v>
      </c>
      <c r="I257" s="117"/>
    </row>
    <row r="258" spans="2:9" ht="15.6">
      <c r="B258" s="243" t="s">
        <v>188</v>
      </c>
      <c r="C258" s="238"/>
      <c r="D258" s="244"/>
      <c r="E258" s="235"/>
      <c r="F258" s="245"/>
      <c r="G258" s="237"/>
      <c r="H258" s="246">
        <f>SUM(H256:H257)</f>
        <v>6250000</v>
      </c>
      <c r="I258" s="117"/>
    </row>
    <row r="259" spans="2:9">
      <c r="I259" s="117"/>
    </row>
    <row r="260" spans="2:9">
      <c r="I260" s="117"/>
    </row>
    <row r="261" spans="2:9" ht="17.399999999999999">
      <c r="B261" s="28" t="s">
        <v>189</v>
      </c>
      <c r="C261" s="29"/>
      <c r="D261" s="1"/>
      <c r="F261" s="21"/>
      <c r="G261" s="27"/>
      <c r="H261" s="25"/>
      <c r="I261" s="117"/>
    </row>
    <row r="262" spans="2:9" ht="25.2" customHeight="1">
      <c r="B262" s="247" t="s">
        <v>190</v>
      </c>
      <c r="C262" s="32" t="s">
        <v>6</v>
      </c>
      <c r="D262" s="33"/>
      <c r="E262" s="248"/>
      <c r="F262" s="249"/>
      <c r="G262" s="250"/>
      <c r="H262" s="251" t="s">
        <v>191</v>
      </c>
      <c r="I262" s="117"/>
    </row>
    <row r="263" spans="2:9" ht="18.75" customHeight="1">
      <c r="B263" s="252"/>
      <c r="C263" s="253"/>
      <c r="D263" s="254"/>
      <c r="E263" s="255"/>
      <c r="F263" s="256"/>
      <c r="G263" s="257"/>
      <c r="H263" s="258" t="s">
        <v>11</v>
      </c>
      <c r="I263" s="117"/>
    </row>
    <row r="264" spans="2:9" ht="25.2" customHeight="1">
      <c r="B264" s="259">
        <v>1300</v>
      </c>
      <c r="C264" s="260" t="s">
        <v>192</v>
      </c>
      <c r="D264" s="261"/>
      <c r="E264" s="262"/>
      <c r="F264" s="263"/>
      <c r="G264" s="264"/>
      <c r="H264" s="265">
        <f>H34</f>
        <v>387500000</v>
      </c>
      <c r="I264" s="117"/>
    </row>
    <row r="265" spans="2:9" ht="25.2" customHeight="1">
      <c r="B265" s="266">
        <v>1400</v>
      </c>
      <c r="C265" s="112" t="s">
        <v>193</v>
      </c>
      <c r="D265" s="167"/>
      <c r="E265" s="185"/>
      <c r="F265" s="267"/>
      <c r="G265" s="268"/>
      <c r="H265" s="269">
        <f>H43</f>
        <v>5000000</v>
      </c>
      <c r="I265" s="117"/>
    </row>
    <row r="266" spans="2:9" ht="25.2" customHeight="1">
      <c r="B266" s="266">
        <v>1500</v>
      </c>
      <c r="C266" s="240" t="s">
        <v>194</v>
      </c>
      <c r="D266" s="199"/>
      <c r="E266" s="185"/>
      <c r="F266" s="267"/>
      <c r="G266" s="268"/>
      <c r="H266" s="265">
        <f>H59</f>
        <v>14500000</v>
      </c>
      <c r="I266" s="117"/>
    </row>
    <row r="267" spans="2:9" ht="25.2" customHeight="1">
      <c r="B267" s="259">
        <v>1700</v>
      </c>
      <c r="C267" s="240" t="s">
        <v>57</v>
      </c>
      <c r="D267" s="270"/>
      <c r="E267" s="262"/>
      <c r="F267" s="263"/>
      <c r="G267" s="264"/>
      <c r="H267" s="265">
        <f>H70</f>
        <v>10000000</v>
      </c>
      <c r="I267" s="117"/>
    </row>
    <row r="268" spans="2:9" ht="25.2" customHeight="1">
      <c r="B268" s="266" t="s">
        <v>70</v>
      </c>
      <c r="C268" s="271" t="s">
        <v>195</v>
      </c>
      <c r="D268" s="199"/>
      <c r="E268" s="185"/>
      <c r="F268" s="267"/>
      <c r="G268" s="268"/>
      <c r="H268" s="269">
        <f>H98</f>
        <v>46820000</v>
      </c>
      <c r="I268" s="117"/>
    </row>
    <row r="269" spans="2:9" ht="25.2" customHeight="1">
      <c r="B269" s="266">
        <v>2200</v>
      </c>
      <c r="C269" s="272" t="s">
        <v>196</v>
      </c>
      <c r="D269" s="199"/>
      <c r="E269" s="185"/>
      <c r="F269" s="267"/>
      <c r="G269" s="268"/>
      <c r="H269" s="269">
        <f>H123</f>
        <v>2465500000</v>
      </c>
      <c r="I269" s="117"/>
    </row>
    <row r="270" spans="2:9" ht="25.2" customHeight="1">
      <c r="B270" s="266">
        <v>2500</v>
      </c>
      <c r="C270" s="271" t="s">
        <v>197</v>
      </c>
      <c r="D270" s="199"/>
      <c r="E270" s="185"/>
      <c r="F270" s="267"/>
      <c r="G270" s="268"/>
      <c r="H270" s="269">
        <f>H136</f>
        <v>115600000</v>
      </c>
      <c r="I270" s="117"/>
    </row>
    <row r="271" spans="2:9" ht="25.2" customHeight="1">
      <c r="B271" s="266">
        <v>2600</v>
      </c>
      <c r="C271" s="271" t="s">
        <v>66</v>
      </c>
      <c r="D271" s="199"/>
      <c r="E271" s="185"/>
      <c r="F271" s="267"/>
      <c r="G271" s="268"/>
      <c r="H271" s="269">
        <f>H155</f>
        <v>928400000</v>
      </c>
      <c r="I271" s="117"/>
    </row>
    <row r="272" spans="2:9" ht="25.2" customHeight="1">
      <c r="B272" s="266">
        <v>3300</v>
      </c>
      <c r="C272" s="272" t="s">
        <v>198</v>
      </c>
      <c r="D272" s="199"/>
      <c r="E272" s="185"/>
      <c r="F272" s="267"/>
      <c r="G272" s="268"/>
      <c r="H272" s="269">
        <f>H167</f>
        <v>104220000</v>
      </c>
      <c r="I272" s="117"/>
    </row>
    <row r="273" spans="2:9" ht="25.2" customHeight="1">
      <c r="B273" s="266">
        <v>3400</v>
      </c>
      <c r="C273" s="272" t="s">
        <v>199</v>
      </c>
      <c r="D273" s="199"/>
      <c r="E273" s="185"/>
      <c r="F273" s="267"/>
      <c r="G273" s="268"/>
      <c r="H273" s="269">
        <f>H180</f>
        <v>23012000</v>
      </c>
      <c r="I273" s="117"/>
    </row>
    <row r="274" spans="2:9" ht="25.2" customHeight="1">
      <c r="B274" s="266">
        <v>3600</v>
      </c>
      <c r="C274" s="272" t="s">
        <v>200</v>
      </c>
      <c r="D274" s="199"/>
      <c r="E274" s="185"/>
      <c r="F274" s="267"/>
      <c r="G274" s="268"/>
      <c r="H274" s="269">
        <f>H187</f>
        <v>0</v>
      </c>
      <c r="I274" s="117"/>
    </row>
    <row r="275" spans="2:9" ht="25.2" customHeight="1">
      <c r="B275" s="266">
        <v>5400</v>
      </c>
      <c r="C275" s="272" t="s">
        <v>201</v>
      </c>
      <c r="D275" s="199"/>
      <c r="E275" s="185"/>
      <c r="F275" s="267"/>
      <c r="G275" s="268"/>
      <c r="H275" s="269">
        <f>H200</f>
        <v>0</v>
      </c>
      <c r="I275" s="117"/>
    </row>
    <row r="276" spans="2:9" ht="25.2" customHeight="1">
      <c r="B276" s="266">
        <v>6100</v>
      </c>
      <c r="C276" s="272" t="s">
        <v>202</v>
      </c>
      <c r="D276" s="199"/>
      <c r="E276" s="185"/>
      <c r="F276" s="267"/>
      <c r="G276" s="268"/>
      <c r="H276" s="269">
        <f>H211</f>
        <v>28200000</v>
      </c>
      <c r="I276" s="117"/>
    </row>
    <row r="277" spans="2:9" ht="25.2" customHeight="1">
      <c r="B277" s="266">
        <v>6200</v>
      </c>
      <c r="C277" s="272" t="s">
        <v>203</v>
      </c>
      <c r="D277" s="199"/>
      <c r="E277" s="185"/>
      <c r="F277" s="267"/>
      <c r="G277" s="268"/>
      <c r="H277" s="269">
        <f>H218</f>
        <v>24000000</v>
      </c>
      <c r="I277" s="117"/>
    </row>
    <row r="278" spans="2:9" ht="25.2" customHeight="1">
      <c r="B278" s="266">
        <v>6300</v>
      </c>
      <c r="C278" s="272" t="s">
        <v>204</v>
      </c>
      <c r="D278" s="199"/>
      <c r="E278" s="185"/>
      <c r="F278" s="267"/>
      <c r="G278" s="268"/>
      <c r="H278" s="269">
        <f>H227</f>
        <v>474000000</v>
      </c>
      <c r="I278" s="117"/>
    </row>
    <row r="279" spans="2:9" ht="25.2" customHeight="1">
      <c r="B279" s="266">
        <v>6400</v>
      </c>
      <c r="C279" s="272" t="s">
        <v>205</v>
      </c>
      <c r="D279" s="199"/>
      <c r="E279" s="185"/>
      <c r="F279" s="267"/>
      <c r="G279" s="268"/>
      <c r="H279" s="269">
        <f>H240</f>
        <v>255160000</v>
      </c>
      <c r="I279" s="117"/>
    </row>
    <row r="280" spans="2:9" ht="25.2" customHeight="1">
      <c r="B280" s="128">
        <v>6600</v>
      </c>
      <c r="C280" s="112" t="s">
        <v>254</v>
      </c>
      <c r="D280" s="21"/>
      <c r="E280" s="83"/>
      <c r="F280" s="30"/>
      <c r="G280" s="223"/>
      <c r="H280" s="125">
        <f>+H250</f>
        <v>3000000</v>
      </c>
      <c r="I280" s="117"/>
    </row>
    <row r="281" spans="2:9" ht="25.2" customHeight="1" thickBot="1">
      <c r="B281" s="273">
        <v>7100</v>
      </c>
      <c r="C281" s="274" t="s">
        <v>206</v>
      </c>
      <c r="D281" s="275"/>
      <c r="E281" s="276"/>
      <c r="F281" s="277"/>
      <c r="G281" s="278"/>
      <c r="H281" s="279">
        <f>H258</f>
        <v>6250000</v>
      </c>
      <c r="I281" s="117"/>
    </row>
    <row r="282" spans="2:9" ht="25.2" customHeight="1" thickTop="1">
      <c r="B282" s="297"/>
      <c r="C282" s="298" t="s">
        <v>207</v>
      </c>
      <c r="D282" s="302" t="s">
        <v>189</v>
      </c>
      <c r="E282" s="303"/>
      <c r="F282" s="304"/>
      <c r="G282" s="305"/>
      <c r="H282" s="299">
        <f>SUM(H264:H281)</f>
        <v>4891162000</v>
      </c>
      <c r="I282" s="117"/>
    </row>
    <row r="283" spans="2:9" ht="25.2" customHeight="1">
      <c r="B283" s="300"/>
      <c r="C283" s="238" t="s">
        <v>208</v>
      </c>
      <c r="D283" s="306" t="s">
        <v>237</v>
      </c>
      <c r="E283" s="307"/>
      <c r="F283" s="308"/>
      <c r="G283" s="309"/>
      <c r="H283" s="265">
        <f>H282*0.15</f>
        <v>733674300</v>
      </c>
      <c r="I283" s="117"/>
    </row>
    <row r="284" spans="2:9" ht="25.2" customHeight="1">
      <c r="B284" s="300"/>
      <c r="C284" s="238" t="s">
        <v>209</v>
      </c>
      <c r="D284" s="310" t="s">
        <v>210</v>
      </c>
      <c r="E284" s="294"/>
      <c r="F284" s="295"/>
      <c r="G284" s="311"/>
      <c r="H284" s="301">
        <f>H282+H283</f>
        <v>5624836300</v>
      </c>
      <c r="I284" s="117"/>
    </row>
    <row r="285" spans="2:9" ht="25.2" customHeight="1">
      <c r="B285" s="300"/>
      <c r="C285" s="238" t="s">
        <v>211</v>
      </c>
      <c r="D285" s="306" t="s">
        <v>216</v>
      </c>
      <c r="E285" s="294"/>
      <c r="F285" s="295"/>
      <c r="G285" s="311"/>
      <c r="H285" s="265">
        <f>0.175*H284</f>
        <v>984346352.49999988</v>
      </c>
      <c r="I285" s="117"/>
    </row>
    <row r="286" spans="2:9" ht="25.2" customHeight="1">
      <c r="B286" s="300"/>
      <c r="C286" s="238" t="s">
        <v>217</v>
      </c>
      <c r="D286" s="310" t="s">
        <v>218</v>
      </c>
      <c r="E286" s="294"/>
      <c r="F286" s="295"/>
      <c r="G286" s="311"/>
      <c r="H286" s="265">
        <f>0.01*H284</f>
        <v>56248363</v>
      </c>
      <c r="I286" s="314"/>
    </row>
    <row r="287" spans="2:9" s="285" customFormat="1" ht="25.2" customHeight="1">
      <c r="B287" s="280" t="s">
        <v>212</v>
      </c>
      <c r="C287" s="281"/>
      <c r="D287" s="282"/>
      <c r="E287" s="168"/>
      <c r="F287" s="283"/>
      <c r="G287" s="284"/>
      <c r="H287" s="293">
        <f>SUM(H284:H286)</f>
        <v>6665431015.5</v>
      </c>
      <c r="I287" s="204"/>
    </row>
    <row r="288" spans="2:9">
      <c r="C288" s="77"/>
      <c r="H288" s="77"/>
    </row>
  </sheetData>
  <mergeCells count="11">
    <mergeCell ref="B2:H2"/>
    <mergeCell ref="D4:H4"/>
    <mergeCell ref="B9:H9"/>
    <mergeCell ref="C41:D41"/>
    <mergeCell ref="C75:D75"/>
    <mergeCell ref="C26:D26"/>
    <mergeCell ref="C116:D116"/>
    <mergeCell ref="C174:D174"/>
    <mergeCell ref="C175:D175"/>
    <mergeCell ref="C177:D177"/>
    <mergeCell ref="C178:D178"/>
  </mergeCells>
  <printOptions horizontalCentered="1"/>
  <pageMargins left="1.0629921259842521" right="1.0629921259842521" top="0.94488188976377963" bottom="0.9055118110236221" header="0.70866141732283472" footer="0.70866141732283472"/>
  <pageSetup scale="63" firstPageNumber="27" orientation="portrait" horizontalDpi="180" verticalDpi="180" r:id="rId1"/>
  <headerFooter alignWithMargins="0">
    <oddHeader xml:space="preserve">&amp;L
&amp;R   </oddHeader>
    <oddFooter>&amp;C&amp;"Arial,Bold"&amp;12&amp;P of &amp;N&amp;R&amp;A</oddFooter>
  </headerFooter>
  <rowBreaks count="4" manualBreakCount="4">
    <brk id="60" max="7" man="1"/>
    <brk id="123" max="7" man="1"/>
    <brk id="188" max="7" man="1"/>
    <brk id="25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M292"/>
  <sheetViews>
    <sheetView view="pageBreakPreview" topLeftCell="A229" zoomScaleNormal="100" zoomScaleSheetLayoutView="100" zoomScalePageLayoutView="79" workbookViewId="0">
      <selection activeCell="I239" sqref="I239"/>
    </sheetView>
  </sheetViews>
  <sheetFormatPr defaultColWidth="9.33203125" defaultRowHeight="13.8"/>
  <cols>
    <col min="1" max="1" width="1.33203125" style="204" customWidth="1"/>
    <col min="2" max="2" width="10.88671875" style="204" customWidth="1"/>
    <col min="3" max="3" width="6" style="286" customWidth="1"/>
    <col min="4" max="4" width="36.33203125" style="204" customWidth="1"/>
    <col min="5" max="5" width="10.5546875" style="10" customWidth="1"/>
    <col min="6" max="6" width="11.109375" style="16" customWidth="1"/>
    <col min="7" max="7" width="17.88671875" style="117" bestFit="1" customWidth="1"/>
    <col min="8" max="8" width="22.33203125" style="286" customWidth="1"/>
    <col min="9" max="9" width="17.109375" style="204" customWidth="1"/>
    <col min="10" max="10" width="15.88671875" style="204" customWidth="1"/>
    <col min="11" max="16384" width="9.33203125" style="204"/>
  </cols>
  <sheetData>
    <row r="2" spans="2:8" s="1" customFormat="1" ht="17.399999999999999">
      <c r="B2" s="346" t="s">
        <v>0</v>
      </c>
      <c r="C2" s="346"/>
      <c r="D2" s="346"/>
      <c r="E2" s="346"/>
      <c r="F2" s="346"/>
      <c r="G2" s="346"/>
      <c r="H2" s="346"/>
    </row>
    <row r="3" spans="2:8" s="1" customFormat="1" ht="17.399999999999999">
      <c r="B3" s="2"/>
      <c r="C3" s="3"/>
      <c r="D3" s="2"/>
      <c r="E3" s="4"/>
      <c r="F3" s="5"/>
      <c r="G3" s="6"/>
      <c r="H3" s="2"/>
    </row>
    <row r="4" spans="2:8" s="1" customFormat="1" ht="30.75" customHeight="1">
      <c r="B4" s="7" t="s">
        <v>1</v>
      </c>
      <c r="C4" s="8"/>
      <c r="D4" s="363" t="s">
        <v>239</v>
      </c>
      <c r="E4" s="363"/>
      <c r="F4" s="363"/>
      <c r="G4" s="363"/>
      <c r="H4" s="363"/>
    </row>
    <row r="5" spans="2:8" s="1" customFormat="1" ht="19.2" customHeight="1">
      <c r="B5" s="7"/>
      <c r="C5" s="8"/>
      <c r="D5" s="9"/>
      <c r="E5" s="10"/>
      <c r="F5" s="11"/>
      <c r="G5" s="12"/>
      <c r="H5" s="9"/>
    </row>
    <row r="6" spans="2:8" s="1" customFormat="1">
      <c r="B6" s="7"/>
      <c r="C6" s="8"/>
      <c r="D6" s="13"/>
      <c r="E6" s="14"/>
      <c r="F6" s="11"/>
      <c r="G6" s="15"/>
      <c r="H6" s="13"/>
    </row>
    <row r="7" spans="2:8" s="1" customFormat="1" ht="15.6" customHeight="1">
      <c r="B7" s="7" t="s">
        <v>2</v>
      </c>
      <c r="C7" s="8"/>
      <c r="D7" s="296" t="s">
        <v>234</v>
      </c>
      <c r="E7" s="14"/>
      <c r="F7" s="16"/>
      <c r="G7" s="17"/>
      <c r="H7" s="18"/>
    </row>
    <row r="8" spans="2:8" s="1" customFormat="1">
      <c r="B8" s="7"/>
      <c r="C8" s="19"/>
      <c r="D8" s="20"/>
      <c r="E8" s="14"/>
      <c r="F8" s="21"/>
      <c r="G8" s="22"/>
      <c r="H8" s="23"/>
    </row>
    <row r="9" spans="2:8" s="24" customFormat="1" ht="13.2">
      <c r="B9" s="364" t="s">
        <v>3</v>
      </c>
      <c r="C9" s="364"/>
      <c r="D9" s="364"/>
      <c r="E9" s="364"/>
      <c r="F9" s="364"/>
      <c r="G9" s="364"/>
      <c r="H9" s="364"/>
    </row>
    <row r="10" spans="2:8" s="1" customFormat="1" ht="13.2">
      <c r="C10" s="25"/>
      <c r="E10" s="10"/>
      <c r="F10" s="26"/>
      <c r="G10" s="27"/>
      <c r="H10" s="25"/>
    </row>
    <row r="11" spans="2:8" s="1" customFormat="1" ht="17.399999999999999">
      <c r="B11" s="28"/>
      <c r="C11" s="29"/>
      <c r="E11" s="10"/>
      <c r="F11" s="21"/>
      <c r="G11" s="27"/>
      <c r="H11" s="30" t="s">
        <v>4</v>
      </c>
    </row>
    <row r="12" spans="2:8" s="1" customFormat="1" ht="13.2">
      <c r="B12" s="31" t="s">
        <v>5</v>
      </c>
      <c r="C12" s="32" t="s">
        <v>6</v>
      </c>
      <c r="D12" s="33"/>
      <c r="E12" s="34" t="s">
        <v>7</v>
      </c>
      <c r="F12" s="35" t="s">
        <v>8</v>
      </c>
      <c r="G12" s="36" t="s">
        <v>9</v>
      </c>
      <c r="H12" s="37" t="s">
        <v>10</v>
      </c>
    </row>
    <row r="13" spans="2:8" s="1" customFormat="1" thickBot="1">
      <c r="B13" s="38"/>
      <c r="C13" s="39"/>
      <c r="D13" s="40"/>
      <c r="E13" s="41"/>
      <c r="F13" s="42"/>
      <c r="G13" s="43" t="s">
        <v>11</v>
      </c>
      <c r="H13" s="44" t="s">
        <v>11</v>
      </c>
    </row>
    <row r="14" spans="2:8" s="24" customFormat="1" ht="13.2">
      <c r="B14" s="50">
        <v>1300</v>
      </c>
      <c r="C14" s="51" t="s">
        <v>12</v>
      </c>
      <c r="E14" s="52"/>
      <c r="F14" s="50"/>
      <c r="G14" s="53"/>
      <c r="H14" s="54"/>
    </row>
    <row r="15" spans="2:8" s="1" customFormat="1" ht="13.2">
      <c r="B15" s="55"/>
      <c r="C15" s="51" t="s">
        <v>13</v>
      </c>
      <c r="E15" s="46"/>
      <c r="F15" s="47"/>
      <c r="G15" s="48"/>
      <c r="H15" s="49"/>
    </row>
    <row r="16" spans="2:8" s="1" customFormat="1" ht="13.2">
      <c r="B16" s="55"/>
      <c r="C16" s="25"/>
      <c r="E16" s="46"/>
      <c r="F16" s="47"/>
      <c r="G16" s="48"/>
      <c r="H16" s="49">
        <f t="shared" ref="H16:H32" si="0">G16*F16</f>
        <v>0</v>
      </c>
    </row>
    <row r="17" spans="2:9" s="1" customFormat="1" ht="13.2">
      <c r="B17" s="47">
        <v>13.01</v>
      </c>
      <c r="C17" s="56" t="s">
        <v>14</v>
      </c>
      <c r="D17" s="57" t="s">
        <v>15</v>
      </c>
      <c r="E17" s="58" t="s">
        <v>16</v>
      </c>
      <c r="F17" s="47">
        <v>1</v>
      </c>
      <c r="G17" s="49">
        <v>100000000</v>
      </c>
      <c r="H17" s="49">
        <f t="shared" si="0"/>
        <v>100000000</v>
      </c>
      <c r="I17" s="49"/>
    </row>
    <row r="18" spans="2:9" s="1" customFormat="1" ht="13.2">
      <c r="B18" s="59"/>
      <c r="C18" s="56" t="s">
        <v>17</v>
      </c>
      <c r="D18" s="57" t="s">
        <v>18</v>
      </c>
      <c r="E18" s="60" t="s">
        <v>16</v>
      </c>
      <c r="F18" s="61">
        <v>1</v>
      </c>
      <c r="G18" s="49">
        <v>50000000</v>
      </c>
      <c r="H18" s="49">
        <f t="shared" si="0"/>
        <v>50000000</v>
      </c>
      <c r="I18" s="27"/>
    </row>
    <row r="19" spans="2:9" s="1" customFormat="1" ht="13.2">
      <c r="B19" s="59"/>
      <c r="C19" s="56" t="s">
        <v>19</v>
      </c>
      <c r="D19" s="57" t="s">
        <v>20</v>
      </c>
      <c r="E19" s="58" t="s">
        <v>21</v>
      </c>
      <c r="F19" s="47">
        <v>5</v>
      </c>
      <c r="G19" s="49">
        <v>5000000</v>
      </c>
      <c r="H19" s="49">
        <f t="shared" si="0"/>
        <v>25000000</v>
      </c>
      <c r="I19" s="27"/>
    </row>
    <row r="20" spans="2:9" s="1" customFormat="1" ht="13.2">
      <c r="B20" s="45"/>
      <c r="C20" s="25"/>
      <c r="E20" s="62"/>
      <c r="F20" s="47"/>
      <c r="G20" s="49"/>
      <c r="H20" s="49">
        <f t="shared" si="0"/>
        <v>0</v>
      </c>
      <c r="I20" s="27"/>
    </row>
    <row r="21" spans="2:9" s="1" customFormat="1" ht="13.2">
      <c r="B21" s="50" t="s">
        <v>23</v>
      </c>
      <c r="C21" s="63" t="s">
        <v>24</v>
      </c>
      <c r="D21" s="24"/>
      <c r="E21" s="62"/>
      <c r="F21" s="47"/>
      <c r="G21" s="49"/>
      <c r="H21" s="49">
        <f t="shared" si="0"/>
        <v>0</v>
      </c>
      <c r="I21" s="27"/>
    </row>
    <row r="22" spans="2:9" s="1" customFormat="1" ht="13.2">
      <c r="B22" s="50"/>
      <c r="C22" s="63"/>
      <c r="D22" s="24"/>
      <c r="E22" s="62"/>
      <c r="F22" s="47"/>
      <c r="G22" s="49"/>
      <c r="H22" s="49">
        <f t="shared" si="0"/>
        <v>0</v>
      </c>
      <c r="I22" s="27"/>
    </row>
    <row r="23" spans="2:9" s="1" customFormat="1" ht="13.2">
      <c r="B23" s="47"/>
      <c r="C23" s="25" t="s">
        <v>14</v>
      </c>
      <c r="D23" s="1" t="s">
        <v>25</v>
      </c>
      <c r="E23" s="62" t="s">
        <v>16</v>
      </c>
      <c r="F23" s="47">
        <v>1</v>
      </c>
      <c r="G23" s="49">
        <v>50000000</v>
      </c>
      <c r="H23" s="49">
        <f t="shared" si="0"/>
        <v>50000000</v>
      </c>
      <c r="I23" s="27"/>
    </row>
    <row r="24" spans="2:9" s="1" customFormat="1" ht="12.6" customHeight="1">
      <c r="B24" s="47"/>
      <c r="C24" s="25" t="s">
        <v>26</v>
      </c>
      <c r="D24" s="1" t="s">
        <v>27</v>
      </c>
      <c r="E24" s="62" t="s">
        <v>28</v>
      </c>
      <c r="F24" s="47">
        <v>5</v>
      </c>
      <c r="G24" s="49">
        <v>5000000</v>
      </c>
      <c r="H24" s="49">
        <f t="shared" si="0"/>
        <v>25000000</v>
      </c>
      <c r="I24" s="27"/>
    </row>
    <row r="25" spans="2:9" s="1" customFormat="1" ht="26.4">
      <c r="B25" s="47"/>
      <c r="C25" s="1" t="s">
        <v>230</v>
      </c>
      <c r="E25" s="62" t="s">
        <v>185</v>
      </c>
      <c r="F25" s="47">
        <v>1</v>
      </c>
      <c r="G25" s="49">
        <v>10000000</v>
      </c>
      <c r="H25" s="49">
        <f t="shared" si="0"/>
        <v>10000000</v>
      </c>
      <c r="I25" s="27"/>
    </row>
    <row r="26" spans="2:9" s="1" customFormat="1" ht="24.75" customHeight="1">
      <c r="B26" s="47"/>
      <c r="C26" s="347" t="s">
        <v>231</v>
      </c>
      <c r="D26" s="348"/>
      <c r="E26" s="62" t="s">
        <v>187</v>
      </c>
      <c r="F26" s="47">
        <v>1</v>
      </c>
      <c r="G26" s="49">
        <f>0.25*G25</f>
        <v>2500000</v>
      </c>
      <c r="H26" s="49">
        <f t="shared" si="0"/>
        <v>2500000</v>
      </c>
      <c r="I26" s="27"/>
    </row>
    <row r="27" spans="2:9" s="1" customFormat="1" ht="13.2">
      <c r="B27" s="47"/>
      <c r="C27" s="25"/>
      <c r="E27" s="62"/>
      <c r="F27" s="47"/>
      <c r="G27" s="49"/>
      <c r="H27" s="49">
        <f t="shared" si="0"/>
        <v>0</v>
      </c>
      <c r="I27" s="27"/>
    </row>
    <row r="28" spans="2:9" s="1" customFormat="1" ht="13.2">
      <c r="B28" s="50" t="s">
        <v>29</v>
      </c>
      <c r="C28" s="63" t="s">
        <v>30</v>
      </c>
      <c r="E28" s="62"/>
      <c r="F28" s="47"/>
      <c r="G28" s="49"/>
      <c r="H28" s="49">
        <f t="shared" si="0"/>
        <v>0</v>
      </c>
      <c r="I28" s="27"/>
    </row>
    <row r="29" spans="2:9" s="1" customFormat="1" ht="13.2">
      <c r="B29" s="64"/>
      <c r="C29" s="25" t="s">
        <v>14</v>
      </c>
      <c r="D29" s="1" t="s">
        <v>25</v>
      </c>
      <c r="E29" s="62" t="s">
        <v>16</v>
      </c>
      <c r="F29" s="61">
        <v>1</v>
      </c>
      <c r="G29" s="49">
        <v>50000000</v>
      </c>
      <c r="H29" s="49">
        <f t="shared" si="0"/>
        <v>50000000</v>
      </c>
      <c r="I29" s="27"/>
    </row>
    <row r="30" spans="2:9" s="1" customFormat="1" ht="12.6" customHeight="1">
      <c r="B30" s="45"/>
      <c r="C30" s="25" t="s">
        <v>26</v>
      </c>
      <c r="D30" s="1" t="s">
        <v>27</v>
      </c>
      <c r="E30" s="62" t="s">
        <v>28</v>
      </c>
      <c r="F30" s="47">
        <v>5</v>
      </c>
      <c r="G30" s="49">
        <v>5000000</v>
      </c>
      <c r="H30" s="49">
        <f t="shared" si="0"/>
        <v>25000000</v>
      </c>
      <c r="I30" s="27"/>
    </row>
    <row r="31" spans="2:9" s="1" customFormat="1" ht="13.2">
      <c r="B31" s="45"/>
      <c r="C31" s="25"/>
      <c r="E31" s="62"/>
      <c r="F31" s="47"/>
      <c r="G31" s="49"/>
      <c r="H31" s="49">
        <f t="shared" si="0"/>
        <v>0</v>
      </c>
      <c r="I31" s="27"/>
    </row>
    <row r="32" spans="2:9" s="1" customFormat="1" ht="13.2">
      <c r="B32" s="50" t="s">
        <v>229</v>
      </c>
      <c r="C32" s="63" t="s">
        <v>221</v>
      </c>
      <c r="D32" s="24"/>
      <c r="E32" s="62" t="s">
        <v>16</v>
      </c>
      <c r="F32" s="47">
        <v>1</v>
      </c>
      <c r="G32" s="49">
        <v>50000000</v>
      </c>
      <c r="H32" s="49">
        <f t="shared" si="0"/>
        <v>50000000</v>
      </c>
      <c r="I32" s="27"/>
    </row>
    <row r="33" spans="2:9" s="1" customFormat="1" thickBot="1">
      <c r="B33" s="45"/>
      <c r="C33" s="25"/>
      <c r="E33" s="62"/>
      <c r="F33" s="47"/>
      <c r="G33" s="49"/>
      <c r="H33" s="49"/>
      <c r="I33" s="27"/>
    </row>
    <row r="34" spans="2:9" s="1" customFormat="1" ht="13.2">
      <c r="B34" s="65" t="s">
        <v>31</v>
      </c>
      <c r="C34" s="66"/>
      <c r="D34" s="67"/>
      <c r="E34" s="68"/>
      <c r="F34" s="69"/>
      <c r="G34" s="70"/>
      <c r="H34" s="71">
        <f>SUM(H17:H32)</f>
        <v>387500000</v>
      </c>
      <c r="I34" s="27"/>
    </row>
    <row r="35" spans="2:9" s="1" customFormat="1" ht="13.2">
      <c r="B35" s="33"/>
      <c r="C35" s="72"/>
      <c r="D35" s="73"/>
      <c r="E35" s="74"/>
      <c r="F35" s="75"/>
      <c r="G35" s="76"/>
      <c r="H35" s="32"/>
      <c r="I35" s="27"/>
    </row>
    <row r="36" spans="2:9" s="1" customFormat="1">
      <c r="B36" s="24"/>
      <c r="C36" s="25"/>
      <c r="E36" s="10"/>
      <c r="F36" s="26"/>
      <c r="G36" s="27"/>
      <c r="H36" s="77" t="s">
        <v>32</v>
      </c>
      <c r="I36" s="27"/>
    </row>
    <row r="37" spans="2:9" s="1" customFormat="1" ht="13.2">
      <c r="B37" s="31" t="s">
        <v>5</v>
      </c>
      <c r="C37" s="32" t="s">
        <v>6</v>
      </c>
      <c r="D37" s="33"/>
      <c r="E37" s="34" t="s">
        <v>7</v>
      </c>
      <c r="F37" s="35" t="s">
        <v>8</v>
      </c>
      <c r="G37" s="36" t="s">
        <v>9</v>
      </c>
      <c r="H37" s="37" t="s">
        <v>10</v>
      </c>
      <c r="I37" s="27"/>
    </row>
    <row r="38" spans="2:9" s="1" customFormat="1" thickBot="1">
      <c r="B38" s="38"/>
      <c r="C38" s="39"/>
      <c r="D38" s="40"/>
      <c r="E38" s="41"/>
      <c r="F38" s="42"/>
      <c r="G38" s="43" t="s">
        <v>11</v>
      </c>
      <c r="H38" s="44" t="s">
        <v>11</v>
      </c>
      <c r="I38" s="27"/>
    </row>
    <row r="39" spans="2:9" s="1" customFormat="1" ht="13.2">
      <c r="B39" s="78">
        <v>1400</v>
      </c>
      <c r="C39" s="79" t="s">
        <v>33</v>
      </c>
      <c r="D39" s="80"/>
      <c r="E39" s="58"/>
      <c r="F39" s="47"/>
      <c r="G39" s="48"/>
      <c r="H39" s="49"/>
      <c r="I39" s="27"/>
    </row>
    <row r="40" spans="2:9" s="1" customFormat="1" ht="13.2">
      <c r="B40" s="81"/>
      <c r="C40" s="79"/>
      <c r="D40" s="80"/>
      <c r="E40" s="58"/>
      <c r="F40" s="47"/>
      <c r="G40" s="48"/>
      <c r="H40" s="49"/>
      <c r="I40" s="27"/>
    </row>
    <row r="41" spans="2:9" s="1" customFormat="1" ht="35.25" customHeight="1">
      <c r="B41" s="50" t="s">
        <v>34</v>
      </c>
      <c r="C41" s="349" t="s">
        <v>35</v>
      </c>
      <c r="D41" s="350"/>
      <c r="E41" s="62" t="s">
        <v>28</v>
      </c>
      <c r="F41" s="47">
        <v>5</v>
      </c>
      <c r="G41" s="48">
        <v>1000000</v>
      </c>
      <c r="H41" s="49">
        <f>G41*F41</f>
        <v>5000000</v>
      </c>
      <c r="I41" s="27"/>
    </row>
    <row r="42" spans="2:9" s="1" customFormat="1" thickBot="1">
      <c r="B42" s="45"/>
      <c r="C42" s="25"/>
      <c r="E42" s="62"/>
      <c r="F42" s="47"/>
      <c r="G42" s="49"/>
      <c r="H42" s="49"/>
      <c r="I42" s="27"/>
    </row>
    <row r="43" spans="2:9" s="1" customFormat="1" ht="13.2">
      <c r="B43" s="65" t="s">
        <v>37</v>
      </c>
      <c r="C43" s="66"/>
      <c r="D43" s="67"/>
      <c r="E43" s="68"/>
      <c r="F43" s="69"/>
      <c r="G43" s="70"/>
      <c r="H43" s="71">
        <f>SUM(H41:H41)</f>
        <v>5000000</v>
      </c>
      <c r="I43" s="27"/>
    </row>
    <row r="44" spans="2:9" s="1" customFormat="1" ht="13.2">
      <c r="B44" s="24"/>
      <c r="C44" s="25"/>
      <c r="E44" s="10"/>
      <c r="F44" s="26"/>
      <c r="G44" s="27"/>
      <c r="H44" s="63"/>
      <c r="I44" s="27"/>
    </row>
    <row r="45" spans="2:9" s="1" customFormat="1">
      <c r="B45" s="24"/>
      <c r="C45" s="25"/>
      <c r="D45" s="20"/>
      <c r="E45" s="83"/>
      <c r="F45" s="21"/>
      <c r="G45" s="27"/>
      <c r="H45" s="77" t="s">
        <v>38</v>
      </c>
      <c r="I45" s="27"/>
    </row>
    <row r="46" spans="2:9" s="1" customFormat="1" ht="13.2">
      <c r="B46" s="31" t="s">
        <v>5</v>
      </c>
      <c r="C46" s="32" t="s">
        <v>6</v>
      </c>
      <c r="D46" s="33"/>
      <c r="E46" s="34" t="s">
        <v>7</v>
      </c>
      <c r="F46" s="35" t="s">
        <v>8</v>
      </c>
      <c r="G46" s="36" t="s">
        <v>9</v>
      </c>
      <c r="H46" s="37" t="s">
        <v>10</v>
      </c>
      <c r="I46" s="27"/>
    </row>
    <row r="47" spans="2:9" s="1" customFormat="1" thickBot="1">
      <c r="B47" s="38"/>
      <c r="C47" s="39"/>
      <c r="D47" s="40"/>
      <c r="E47" s="41"/>
      <c r="F47" s="42"/>
      <c r="G47" s="43" t="s">
        <v>11</v>
      </c>
      <c r="H47" s="44" t="s">
        <v>11</v>
      </c>
      <c r="I47" s="27"/>
    </row>
    <row r="48" spans="2:9" s="1" customFormat="1" ht="13.2">
      <c r="B48" s="35"/>
      <c r="C48" s="84"/>
      <c r="D48" s="85"/>
      <c r="E48" s="86"/>
      <c r="F48" s="35"/>
      <c r="G48" s="87"/>
      <c r="H48" s="37"/>
      <c r="I48" s="27"/>
    </row>
    <row r="49" spans="2:9" s="1" customFormat="1" ht="13.2">
      <c r="B49" s="50">
        <v>1500</v>
      </c>
      <c r="C49" s="63" t="s">
        <v>39</v>
      </c>
      <c r="E49" s="62"/>
      <c r="F49" s="47"/>
      <c r="G49" s="49"/>
      <c r="H49" s="49"/>
      <c r="I49" s="27"/>
    </row>
    <row r="50" spans="2:9" s="1" customFormat="1" ht="13.2">
      <c r="B50" s="47"/>
      <c r="C50" s="25"/>
      <c r="E50" s="58"/>
      <c r="F50" s="47"/>
      <c r="G50" s="48"/>
      <c r="H50" s="49">
        <f t="shared" ref="H50:H58" si="1">G50*F50</f>
        <v>0</v>
      </c>
      <c r="I50" s="27"/>
    </row>
    <row r="51" spans="2:9" s="1" customFormat="1" ht="13.2">
      <c r="B51" s="50">
        <v>15.03</v>
      </c>
      <c r="C51" s="63" t="s">
        <v>41</v>
      </c>
      <c r="E51" s="58" t="s">
        <v>42</v>
      </c>
      <c r="F51" s="47"/>
      <c r="G51" s="48"/>
      <c r="H51" s="49">
        <f t="shared" si="1"/>
        <v>0</v>
      </c>
      <c r="I51" s="27"/>
    </row>
    <row r="52" spans="2:9" s="1" customFormat="1" ht="13.2">
      <c r="B52" s="47"/>
      <c r="C52" s="88" t="s">
        <v>43</v>
      </c>
      <c r="D52" s="1" t="s">
        <v>44</v>
      </c>
      <c r="E52" s="58" t="s">
        <v>16</v>
      </c>
      <c r="F52" s="47">
        <v>1</v>
      </c>
      <c r="G52" s="48">
        <v>5000000</v>
      </c>
      <c r="H52" s="49">
        <f t="shared" si="1"/>
        <v>5000000</v>
      </c>
      <c r="I52" s="27"/>
    </row>
    <row r="53" spans="2:9" s="1" customFormat="1" ht="13.2">
      <c r="B53" s="47"/>
      <c r="C53" s="88" t="s">
        <v>17</v>
      </c>
      <c r="D53" s="1" t="s">
        <v>45</v>
      </c>
      <c r="E53" s="58" t="s">
        <v>22</v>
      </c>
      <c r="F53" s="47">
        <v>2</v>
      </c>
      <c r="G53" s="48">
        <v>100000</v>
      </c>
      <c r="H53" s="49">
        <f t="shared" si="1"/>
        <v>200000</v>
      </c>
      <c r="I53" s="27"/>
    </row>
    <row r="54" spans="2:9" s="1" customFormat="1" ht="13.2">
      <c r="B54" s="47"/>
      <c r="C54" s="88" t="s">
        <v>58</v>
      </c>
      <c r="D54" s="1" t="s">
        <v>228</v>
      </c>
      <c r="E54" s="58" t="s">
        <v>22</v>
      </c>
      <c r="F54" s="47">
        <v>10</v>
      </c>
      <c r="G54" s="48">
        <v>300000</v>
      </c>
      <c r="H54" s="49">
        <f t="shared" si="1"/>
        <v>3000000</v>
      </c>
      <c r="I54" s="27"/>
    </row>
    <row r="55" spans="2:9" s="1" customFormat="1" ht="13.2">
      <c r="B55" s="59"/>
      <c r="C55" s="88" t="s">
        <v>46</v>
      </c>
      <c r="D55" s="1" t="s">
        <v>47</v>
      </c>
      <c r="E55" s="58" t="s">
        <v>22</v>
      </c>
      <c r="F55" s="47">
        <v>12</v>
      </c>
      <c r="G55" s="48">
        <v>50000</v>
      </c>
      <c r="H55" s="49">
        <f t="shared" si="1"/>
        <v>600000</v>
      </c>
      <c r="I55" s="27"/>
    </row>
    <row r="56" spans="2:9" s="1" customFormat="1" ht="13.2">
      <c r="B56" s="59"/>
      <c r="C56" s="88" t="s">
        <v>48</v>
      </c>
      <c r="D56" s="1" t="s">
        <v>49</v>
      </c>
      <c r="E56" s="58" t="s">
        <v>22</v>
      </c>
      <c r="F56" s="47">
        <v>8</v>
      </c>
      <c r="G56" s="48">
        <v>50000</v>
      </c>
      <c r="H56" s="49">
        <f t="shared" si="1"/>
        <v>400000</v>
      </c>
      <c r="I56" s="27"/>
    </row>
    <row r="57" spans="2:9" s="1" customFormat="1" ht="13.2">
      <c r="B57" s="59"/>
      <c r="C57" s="88" t="s">
        <v>50</v>
      </c>
      <c r="D57" s="1" t="s">
        <v>51</v>
      </c>
      <c r="E57" s="58" t="s">
        <v>52</v>
      </c>
      <c r="F57" s="47">
        <v>1</v>
      </c>
      <c r="G57" s="48">
        <v>5000000</v>
      </c>
      <c r="H57" s="49">
        <f t="shared" si="1"/>
        <v>5000000</v>
      </c>
      <c r="I57" s="27"/>
    </row>
    <row r="58" spans="2:9" s="1" customFormat="1" thickBot="1">
      <c r="B58" s="59"/>
      <c r="C58" s="88" t="s">
        <v>53</v>
      </c>
      <c r="D58" s="1" t="s">
        <v>54</v>
      </c>
      <c r="E58" s="58" t="s">
        <v>22</v>
      </c>
      <c r="F58" s="47">
        <v>6</v>
      </c>
      <c r="G58" s="48">
        <v>50000</v>
      </c>
      <c r="H58" s="49">
        <f t="shared" si="1"/>
        <v>300000</v>
      </c>
      <c r="I58" s="27"/>
    </row>
    <row r="59" spans="2:9" s="1" customFormat="1" ht="15.6">
      <c r="B59" s="89" t="s">
        <v>55</v>
      </c>
      <c r="C59" s="66"/>
      <c r="D59" s="67"/>
      <c r="E59" s="90"/>
      <c r="F59" s="91"/>
      <c r="G59" s="92"/>
      <c r="H59" s="93">
        <f>SUM(H50:H58)</f>
        <v>14500000</v>
      </c>
      <c r="I59" s="27"/>
    </row>
    <row r="60" spans="2:9" s="1" customFormat="1" ht="15.6">
      <c r="B60" s="94"/>
      <c r="C60" s="72"/>
      <c r="D60" s="73"/>
      <c r="E60" s="95"/>
      <c r="F60" s="96"/>
      <c r="G60" s="97"/>
      <c r="H60" s="98"/>
      <c r="I60" s="27"/>
    </row>
    <row r="61" spans="2:9" s="1" customFormat="1" ht="15.6">
      <c r="B61" s="99"/>
      <c r="C61" s="25"/>
      <c r="E61" s="83"/>
      <c r="F61" s="21"/>
      <c r="G61" s="100"/>
      <c r="H61" s="77" t="s">
        <v>56</v>
      </c>
      <c r="I61" s="27"/>
    </row>
    <row r="62" spans="2:9" s="1" customFormat="1" ht="13.2">
      <c r="B62" s="31" t="s">
        <v>5</v>
      </c>
      <c r="C62" s="101" t="s">
        <v>6</v>
      </c>
      <c r="D62" s="102"/>
      <c r="E62" s="34" t="s">
        <v>7</v>
      </c>
      <c r="F62" s="35" t="s">
        <v>8</v>
      </c>
      <c r="G62" s="103" t="s">
        <v>9</v>
      </c>
      <c r="H62" s="37" t="s">
        <v>10</v>
      </c>
      <c r="I62" s="27"/>
    </row>
    <row r="63" spans="2:9" s="1" customFormat="1" thickBot="1">
      <c r="B63" s="38"/>
      <c r="C63" s="104"/>
      <c r="D63" s="105"/>
      <c r="E63" s="41"/>
      <c r="F63" s="42"/>
      <c r="G63" s="106" t="s">
        <v>11</v>
      </c>
      <c r="H63" s="44" t="s">
        <v>11</v>
      </c>
      <c r="I63" s="27"/>
    </row>
    <row r="64" spans="2:9" s="1" customFormat="1" ht="13.2">
      <c r="B64" s="78"/>
      <c r="C64" s="107"/>
      <c r="D64" s="108"/>
      <c r="E64" s="86"/>
      <c r="F64" s="35"/>
      <c r="G64" s="87"/>
      <c r="H64" s="109"/>
      <c r="I64" s="27"/>
    </row>
    <row r="65" spans="2:9" s="1" customFormat="1" ht="13.2">
      <c r="B65" s="50" t="s">
        <v>59</v>
      </c>
      <c r="C65" s="79" t="s">
        <v>60</v>
      </c>
      <c r="D65" s="110"/>
      <c r="E65" s="58"/>
      <c r="F65" s="47"/>
      <c r="G65" s="111"/>
      <c r="H65" s="49">
        <f t="shared" ref="H65:H69" si="2">G65*F65</f>
        <v>0</v>
      </c>
      <c r="I65" s="27"/>
    </row>
    <row r="66" spans="2:9" s="1" customFormat="1" ht="13.2">
      <c r="B66" s="45"/>
      <c r="C66" s="112"/>
      <c r="D66" s="80"/>
      <c r="E66" s="58"/>
      <c r="F66" s="47"/>
      <c r="G66" s="111"/>
      <c r="H66" s="49">
        <f t="shared" si="2"/>
        <v>0</v>
      </c>
      <c r="I66" s="27"/>
    </row>
    <row r="67" spans="2:9" s="1" customFormat="1" ht="13.2">
      <c r="B67" s="45"/>
      <c r="C67" s="88" t="s">
        <v>43</v>
      </c>
      <c r="D67" s="80" t="s">
        <v>61</v>
      </c>
      <c r="E67" s="58" t="s">
        <v>62</v>
      </c>
      <c r="F67" s="47">
        <v>50</v>
      </c>
      <c r="G67" s="186">
        <v>40000</v>
      </c>
      <c r="H67" s="49">
        <f t="shared" si="2"/>
        <v>2000000</v>
      </c>
      <c r="I67" s="27"/>
    </row>
    <row r="68" spans="2:9" s="1" customFormat="1" ht="13.2">
      <c r="B68" s="45"/>
      <c r="C68" s="88" t="s">
        <v>17</v>
      </c>
      <c r="D68" s="80" t="s">
        <v>63</v>
      </c>
      <c r="E68" s="58" t="s">
        <v>62</v>
      </c>
      <c r="F68" s="47">
        <v>50</v>
      </c>
      <c r="G68" s="186">
        <v>40000</v>
      </c>
      <c r="H68" s="49">
        <f t="shared" si="2"/>
        <v>2000000</v>
      </c>
      <c r="I68" s="27"/>
    </row>
    <row r="69" spans="2:9" s="1" customFormat="1" thickBot="1">
      <c r="B69" s="45"/>
      <c r="C69" s="88" t="s">
        <v>58</v>
      </c>
      <c r="D69" s="80" t="s">
        <v>64</v>
      </c>
      <c r="E69" s="58" t="s">
        <v>62</v>
      </c>
      <c r="F69" s="47">
        <v>150</v>
      </c>
      <c r="G69" s="186">
        <v>40000</v>
      </c>
      <c r="H69" s="49">
        <f t="shared" si="2"/>
        <v>6000000</v>
      </c>
      <c r="I69" s="27"/>
    </row>
    <row r="70" spans="2:9" s="1" customFormat="1" ht="15.6">
      <c r="B70" s="89" t="s">
        <v>68</v>
      </c>
      <c r="C70" s="66"/>
      <c r="D70" s="67"/>
      <c r="E70" s="90"/>
      <c r="F70" s="91"/>
      <c r="G70" s="92"/>
      <c r="H70" s="93">
        <f>SUM(H65:H69)</f>
        <v>10000000</v>
      </c>
      <c r="I70" s="27"/>
    </row>
    <row r="71" spans="2:9" s="1" customFormat="1" ht="15.6">
      <c r="B71" s="99"/>
      <c r="C71" s="25"/>
      <c r="E71" s="83"/>
      <c r="F71" s="21"/>
      <c r="G71" s="100"/>
      <c r="H71" s="115"/>
      <c r="I71" s="27"/>
    </row>
    <row r="72" spans="2:9" s="1" customFormat="1">
      <c r="B72" s="20"/>
      <c r="C72" s="116"/>
      <c r="E72" s="83"/>
      <c r="F72" s="21"/>
      <c r="G72" s="117"/>
      <c r="H72" s="77" t="s">
        <v>69</v>
      </c>
      <c r="I72" s="27"/>
    </row>
    <row r="73" spans="2:9" s="1" customFormat="1" ht="13.2">
      <c r="B73" s="31" t="s">
        <v>5</v>
      </c>
      <c r="C73" s="32" t="s">
        <v>6</v>
      </c>
      <c r="D73" s="33"/>
      <c r="E73" s="34" t="s">
        <v>7</v>
      </c>
      <c r="F73" s="35" t="s">
        <v>8</v>
      </c>
      <c r="G73" s="36" t="s">
        <v>9</v>
      </c>
      <c r="H73" s="37" t="s">
        <v>10</v>
      </c>
      <c r="I73" s="27"/>
    </row>
    <row r="74" spans="2:9" s="1" customFormat="1" thickBot="1">
      <c r="B74" s="38"/>
      <c r="C74" s="39"/>
      <c r="D74" s="40"/>
      <c r="E74" s="41"/>
      <c r="F74" s="42"/>
      <c r="G74" s="43" t="s">
        <v>11</v>
      </c>
      <c r="H74" s="44" t="s">
        <v>11</v>
      </c>
      <c r="I74" s="27"/>
    </row>
    <row r="75" spans="2:9" s="1" customFormat="1" ht="23.25" customHeight="1">
      <c r="B75" s="122" t="s">
        <v>70</v>
      </c>
      <c r="C75" s="342" t="s">
        <v>71</v>
      </c>
      <c r="D75" s="343"/>
      <c r="E75" s="118"/>
      <c r="F75" s="119"/>
      <c r="G75" s="120"/>
      <c r="H75" s="121"/>
      <c r="I75" s="27"/>
    </row>
    <row r="76" spans="2:9" s="1" customFormat="1" ht="13.2">
      <c r="B76" s="122" t="s">
        <v>72</v>
      </c>
      <c r="C76" s="51" t="s">
        <v>73</v>
      </c>
      <c r="E76" s="62"/>
      <c r="F76" s="123"/>
      <c r="G76" s="49"/>
      <c r="H76" s="49">
        <f t="shared" ref="H76:H97" si="3">G76*F76</f>
        <v>0</v>
      </c>
      <c r="I76" s="27"/>
    </row>
    <row r="77" spans="2:9" s="1" customFormat="1" ht="13.2">
      <c r="B77" s="123"/>
      <c r="C77" s="88" t="s">
        <v>43</v>
      </c>
      <c r="D77" s="23" t="s">
        <v>74</v>
      </c>
      <c r="E77" s="62" t="s">
        <v>75</v>
      </c>
      <c r="F77" s="123">
        <v>16</v>
      </c>
      <c r="G77" s="88">
        <v>800</v>
      </c>
      <c r="H77" s="49">
        <f t="shared" si="3"/>
        <v>12800</v>
      </c>
      <c r="I77" s="27"/>
    </row>
    <row r="78" spans="2:9" s="1" customFormat="1" ht="13.2">
      <c r="B78" s="123"/>
      <c r="C78" s="88" t="s">
        <v>17</v>
      </c>
      <c r="D78" s="23" t="s">
        <v>76</v>
      </c>
      <c r="E78" s="62" t="s">
        <v>75</v>
      </c>
      <c r="F78" s="123">
        <v>16</v>
      </c>
      <c r="G78" s="88">
        <v>1200</v>
      </c>
      <c r="H78" s="49">
        <f t="shared" si="3"/>
        <v>19200</v>
      </c>
      <c r="I78" s="27"/>
    </row>
    <row r="79" spans="2:9" s="1" customFormat="1" ht="13.2">
      <c r="B79" s="123"/>
      <c r="C79" s="88" t="s">
        <v>58</v>
      </c>
      <c r="D79" s="23" t="s">
        <v>77</v>
      </c>
      <c r="E79" s="62" t="s">
        <v>75</v>
      </c>
      <c r="F79" s="123">
        <v>16</v>
      </c>
      <c r="G79" s="88">
        <v>1500</v>
      </c>
      <c r="H79" s="49">
        <f t="shared" si="3"/>
        <v>24000</v>
      </c>
      <c r="I79" s="27"/>
    </row>
    <row r="80" spans="2:9" s="1" customFormat="1" ht="13.2">
      <c r="B80" s="123"/>
      <c r="C80" s="88" t="s">
        <v>65</v>
      </c>
      <c r="D80" s="23" t="s">
        <v>78</v>
      </c>
      <c r="E80" s="62" t="s">
        <v>75</v>
      </c>
      <c r="F80" s="123">
        <v>16</v>
      </c>
      <c r="G80" s="88">
        <v>1500</v>
      </c>
      <c r="H80" s="49">
        <f t="shared" si="3"/>
        <v>24000</v>
      </c>
      <c r="I80" s="27"/>
    </row>
    <row r="81" spans="2:9" s="1" customFormat="1">
      <c r="B81" s="123"/>
      <c r="C81" s="124"/>
      <c r="E81" s="62"/>
      <c r="F81" s="123"/>
      <c r="G81" s="125"/>
      <c r="H81" s="49">
        <f t="shared" si="3"/>
        <v>0</v>
      </c>
      <c r="I81" s="27"/>
    </row>
    <row r="82" spans="2:9" s="1" customFormat="1" ht="13.2">
      <c r="B82" s="122" t="s">
        <v>80</v>
      </c>
      <c r="C82" s="51" t="s">
        <v>81</v>
      </c>
      <c r="E82" s="62"/>
      <c r="F82" s="123"/>
      <c r="G82" s="49"/>
      <c r="H82" s="49">
        <f t="shared" si="3"/>
        <v>0</v>
      </c>
      <c r="I82" s="27"/>
    </row>
    <row r="83" spans="2:9" s="1" customFormat="1" ht="13.2">
      <c r="B83" s="123"/>
      <c r="C83" s="88" t="s">
        <v>17</v>
      </c>
      <c r="D83" s="1" t="s">
        <v>82</v>
      </c>
      <c r="E83" s="62" t="s">
        <v>75</v>
      </c>
      <c r="F83" s="123">
        <v>16</v>
      </c>
      <c r="G83" s="49">
        <v>70000</v>
      </c>
      <c r="H83" s="49">
        <f t="shared" si="3"/>
        <v>1120000</v>
      </c>
      <c r="I83" s="27"/>
    </row>
    <row r="84" spans="2:9" s="1" customFormat="1" ht="13.2">
      <c r="B84" s="123"/>
      <c r="C84" s="88" t="s">
        <v>58</v>
      </c>
      <c r="D84" s="1" t="s">
        <v>83</v>
      </c>
      <c r="E84" s="62" t="s">
        <v>75</v>
      </c>
      <c r="F84" s="123">
        <v>16</v>
      </c>
      <c r="G84" s="49">
        <v>150000</v>
      </c>
      <c r="H84" s="49">
        <f t="shared" si="3"/>
        <v>2400000</v>
      </c>
      <c r="I84" s="27"/>
    </row>
    <row r="85" spans="2:9" s="1" customFormat="1" ht="13.2">
      <c r="B85" s="123"/>
      <c r="C85" s="88" t="s">
        <v>79</v>
      </c>
      <c r="D85" s="1" t="s">
        <v>84</v>
      </c>
      <c r="E85" s="62" t="s">
        <v>75</v>
      </c>
      <c r="F85" s="123">
        <v>16</v>
      </c>
      <c r="G85" s="49">
        <v>70000</v>
      </c>
      <c r="H85" s="49">
        <f t="shared" si="3"/>
        <v>1120000</v>
      </c>
      <c r="I85" s="27"/>
    </row>
    <row r="86" spans="2:9" s="1" customFormat="1" ht="13.2">
      <c r="B86" s="123"/>
      <c r="C86" s="88" t="s">
        <v>46</v>
      </c>
      <c r="D86" s="1" t="s">
        <v>85</v>
      </c>
      <c r="E86" s="62" t="s">
        <v>75</v>
      </c>
      <c r="F86" s="123">
        <v>16</v>
      </c>
      <c r="G86" s="49">
        <v>60000</v>
      </c>
      <c r="H86" s="49">
        <f t="shared" si="3"/>
        <v>960000</v>
      </c>
      <c r="I86" s="27"/>
    </row>
    <row r="87" spans="2:9" s="1" customFormat="1" ht="13.2">
      <c r="B87" s="123"/>
      <c r="C87" s="88" t="s">
        <v>86</v>
      </c>
      <c r="D87" s="1" t="s">
        <v>87</v>
      </c>
      <c r="E87" s="62" t="s">
        <v>75</v>
      </c>
      <c r="F87" s="123">
        <v>16</v>
      </c>
      <c r="G87" s="49">
        <v>150000</v>
      </c>
      <c r="H87" s="49">
        <f t="shared" si="3"/>
        <v>2400000</v>
      </c>
      <c r="I87" s="27"/>
    </row>
    <row r="88" spans="2:9" s="1" customFormat="1" ht="13.2">
      <c r="B88" s="123"/>
      <c r="C88" s="88" t="s">
        <v>88</v>
      </c>
      <c r="D88" s="1" t="s">
        <v>89</v>
      </c>
      <c r="E88" s="62" t="s">
        <v>75</v>
      </c>
      <c r="F88" s="123">
        <v>16</v>
      </c>
      <c r="G88" s="49">
        <v>15000</v>
      </c>
      <c r="H88" s="49">
        <f t="shared" si="3"/>
        <v>240000</v>
      </c>
      <c r="I88" s="27"/>
    </row>
    <row r="89" spans="2:9" s="1" customFormat="1" ht="13.2">
      <c r="B89" s="123"/>
      <c r="C89" s="124"/>
      <c r="E89" s="62"/>
      <c r="F89" s="123"/>
      <c r="G89" s="49"/>
      <c r="H89" s="49">
        <f t="shared" si="3"/>
        <v>0</v>
      </c>
      <c r="I89" s="27"/>
    </row>
    <row r="90" spans="2:9" s="1" customFormat="1" ht="13.2">
      <c r="B90" s="122" t="s">
        <v>90</v>
      </c>
      <c r="C90" s="51" t="s">
        <v>91</v>
      </c>
      <c r="E90" s="62"/>
      <c r="F90" s="123"/>
      <c r="G90" s="49"/>
      <c r="H90" s="49">
        <f t="shared" si="3"/>
        <v>0</v>
      </c>
      <c r="I90" s="27"/>
    </row>
    <row r="91" spans="2:9" s="1" customFormat="1" ht="13.2">
      <c r="B91" s="123"/>
      <c r="C91" s="124" t="s">
        <v>14</v>
      </c>
      <c r="D91" s="1" t="s">
        <v>92</v>
      </c>
      <c r="E91" s="62" t="s">
        <v>93</v>
      </c>
      <c r="F91" s="126">
        <v>1</v>
      </c>
      <c r="G91" s="49">
        <v>20000000</v>
      </c>
      <c r="H91" s="49">
        <f t="shared" si="3"/>
        <v>20000000</v>
      </c>
      <c r="I91" s="27"/>
    </row>
    <row r="92" spans="2:9" s="1" customFormat="1" ht="35.25" customHeight="1">
      <c r="B92" s="123"/>
      <c r="C92" s="124" t="s">
        <v>26</v>
      </c>
      <c r="D92" s="127" t="s">
        <v>94</v>
      </c>
      <c r="E92" s="62" t="s">
        <v>36</v>
      </c>
      <c r="F92" s="123">
        <v>20000000</v>
      </c>
      <c r="G92" s="288">
        <v>0.25</v>
      </c>
      <c r="H92" s="49">
        <f t="shared" si="3"/>
        <v>5000000</v>
      </c>
      <c r="I92" s="27"/>
    </row>
    <row r="93" spans="2:9" s="1" customFormat="1" ht="13.2">
      <c r="B93" s="123"/>
      <c r="C93" s="124"/>
      <c r="E93" s="62"/>
      <c r="F93" s="123"/>
      <c r="G93" s="49"/>
      <c r="H93" s="49">
        <f t="shared" si="3"/>
        <v>0</v>
      </c>
      <c r="I93" s="27"/>
    </row>
    <row r="94" spans="2:9" s="1" customFormat="1" ht="13.2">
      <c r="B94" s="122" t="s">
        <v>95</v>
      </c>
      <c r="C94" s="51" t="s">
        <v>96</v>
      </c>
      <c r="E94" s="62"/>
      <c r="F94" s="123"/>
      <c r="G94" s="49"/>
      <c r="H94" s="49">
        <f t="shared" si="3"/>
        <v>0</v>
      </c>
      <c r="I94" s="27"/>
    </row>
    <row r="95" spans="2:9" s="1" customFormat="1">
      <c r="B95" s="123"/>
      <c r="C95" s="124" t="s">
        <v>14</v>
      </c>
      <c r="D95" s="1" t="s">
        <v>97</v>
      </c>
      <c r="E95" s="62" t="s">
        <v>40</v>
      </c>
      <c r="F95" s="123">
        <v>500</v>
      </c>
      <c r="G95" s="125">
        <v>5000</v>
      </c>
      <c r="H95" s="49">
        <f t="shared" si="3"/>
        <v>2500000</v>
      </c>
      <c r="I95" s="27"/>
    </row>
    <row r="96" spans="2:9" s="1" customFormat="1">
      <c r="B96" s="123"/>
      <c r="C96" s="124" t="s">
        <v>26</v>
      </c>
      <c r="D96" s="1" t="s">
        <v>98</v>
      </c>
      <c r="E96" s="62" t="s">
        <v>40</v>
      </c>
      <c r="F96" s="123">
        <v>500</v>
      </c>
      <c r="G96" s="125">
        <v>10000</v>
      </c>
      <c r="H96" s="49">
        <f t="shared" si="3"/>
        <v>5000000</v>
      </c>
      <c r="I96" s="27"/>
    </row>
    <row r="97" spans="2:13" s="1" customFormat="1" ht="14.4" thickBot="1">
      <c r="B97" s="123"/>
      <c r="C97" s="124" t="s">
        <v>19</v>
      </c>
      <c r="D97" s="1" t="s">
        <v>99</v>
      </c>
      <c r="E97" s="62" t="s">
        <v>40</v>
      </c>
      <c r="F97" s="123">
        <v>500</v>
      </c>
      <c r="G97" s="125">
        <v>12000</v>
      </c>
      <c r="H97" s="49">
        <f t="shared" si="3"/>
        <v>6000000</v>
      </c>
      <c r="I97" s="27"/>
    </row>
    <row r="98" spans="2:13" s="1" customFormat="1" ht="15.6">
      <c r="B98" s="89" t="s">
        <v>100</v>
      </c>
      <c r="C98" s="66"/>
      <c r="D98" s="67"/>
      <c r="E98" s="90"/>
      <c r="F98" s="91"/>
      <c r="G98" s="92"/>
      <c r="H98" s="93">
        <f>SUM(H76:H97)</f>
        <v>46820000</v>
      </c>
      <c r="I98" s="27"/>
    </row>
    <row r="99" spans="2:13" s="1" customFormat="1" ht="17.399999999999999">
      <c r="B99" s="28" t="s">
        <v>101</v>
      </c>
      <c r="C99" s="25"/>
      <c r="E99" s="83"/>
      <c r="F99" s="21"/>
      <c r="G99" s="100"/>
      <c r="H99" s="115" t="s">
        <v>102</v>
      </c>
      <c r="I99" s="27"/>
    </row>
    <row r="100" spans="2:13" s="1" customFormat="1" ht="15.6">
      <c r="B100" s="99"/>
      <c r="C100" s="25"/>
      <c r="E100" s="10"/>
      <c r="F100" s="26"/>
      <c r="G100" s="27"/>
      <c r="H100" s="63"/>
      <c r="I100" s="27"/>
    </row>
    <row r="101" spans="2:13" s="1" customFormat="1" ht="13.2">
      <c r="B101" s="130" t="s">
        <v>5</v>
      </c>
      <c r="C101" s="101" t="s">
        <v>6</v>
      </c>
      <c r="D101" s="33"/>
      <c r="E101" s="131" t="s">
        <v>7</v>
      </c>
      <c r="F101" s="35" t="s">
        <v>8</v>
      </c>
      <c r="G101" s="132" t="s">
        <v>9</v>
      </c>
      <c r="H101" s="133" t="s">
        <v>10</v>
      </c>
      <c r="I101" s="27"/>
    </row>
    <row r="102" spans="2:13" s="1" customFormat="1" thickBot="1">
      <c r="B102" s="134"/>
      <c r="C102" s="104"/>
      <c r="D102" s="40"/>
      <c r="E102" s="135"/>
      <c r="F102" s="42"/>
      <c r="G102" s="136" t="s">
        <v>11</v>
      </c>
      <c r="H102" s="137" t="s">
        <v>11</v>
      </c>
      <c r="I102" s="27"/>
    </row>
    <row r="103" spans="2:13" s="1" customFormat="1" ht="13.2">
      <c r="B103" s="50">
        <v>2200</v>
      </c>
      <c r="C103" s="79" t="s">
        <v>109</v>
      </c>
      <c r="D103" s="80"/>
      <c r="E103" s="83"/>
      <c r="F103" s="123"/>
      <c r="G103" s="111"/>
      <c r="H103" s="138"/>
      <c r="I103" s="27"/>
    </row>
    <row r="104" spans="2:13" s="1" customFormat="1" ht="13.2">
      <c r="B104" s="50">
        <v>22.01</v>
      </c>
      <c r="C104" s="79" t="s">
        <v>110</v>
      </c>
      <c r="E104" s="62"/>
      <c r="F104" s="123"/>
      <c r="G104" s="111"/>
      <c r="H104" s="138"/>
      <c r="I104" s="27"/>
    </row>
    <row r="105" spans="2:13" s="1" customFormat="1" ht="13.2">
      <c r="B105" s="47"/>
      <c r="C105" s="88" t="s">
        <v>43</v>
      </c>
      <c r="D105" s="140" t="s">
        <v>103</v>
      </c>
      <c r="E105" s="62"/>
      <c r="F105" s="123"/>
      <c r="G105" s="111"/>
      <c r="H105" s="138"/>
      <c r="I105" s="27"/>
    </row>
    <row r="106" spans="2:13" s="1" customFormat="1" ht="15.6">
      <c r="B106" s="47"/>
      <c r="C106" s="139" t="s">
        <v>106</v>
      </c>
      <c r="D106" s="140" t="s">
        <v>111</v>
      </c>
      <c r="E106" s="62" t="s">
        <v>104</v>
      </c>
      <c r="F106" s="123">
        <v>900</v>
      </c>
      <c r="G106" s="111">
        <v>15000</v>
      </c>
      <c r="H106" s="49">
        <f>G106*F106</f>
        <v>13500000</v>
      </c>
      <c r="I106" s="27"/>
    </row>
    <row r="107" spans="2:13" s="1" customFormat="1" ht="13.2">
      <c r="B107" s="45"/>
      <c r="C107" s="88"/>
      <c r="D107" s="25"/>
      <c r="E107" s="62"/>
      <c r="F107" s="123"/>
      <c r="G107" s="111"/>
      <c r="H107" s="49"/>
      <c r="I107" s="27"/>
    </row>
    <row r="108" spans="2:13" s="1" customFormat="1" ht="13.2">
      <c r="B108" s="50">
        <v>22.05</v>
      </c>
      <c r="C108" s="79" t="s">
        <v>219</v>
      </c>
      <c r="E108" s="62"/>
      <c r="F108" s="123"/>
      <c r="G108" s="111"/>
      <c r="H108" s="49">
        <f t="shared" ref="H108:H122" si="4">G108*F108</f>
        <v>0</v>
      </c>
      <c r="I108" s="27"/>
    </row>
    <row r="109" spans="2:13" s="1" customFormat="1" ht="13.2">
      <c r="B109" s="45"/>
      <c r="C109" s="88" t="s">
        <v>14</v>
      </c>
      <c r="D109" s="1" t="s">
        <v>238</v>
      </c>
      <c r="E109" s="62"/>
      <c r="F109" s="123"/>
      <c r="G109" s="111"/>
      <c r="H109" s="49">
        <f t="shared" si="4"/>
        <v>0</v>
      </c>
      <c r="I109" s="27"/>
    </row>
    <row r="110" spans="2:13" s="1" customFormat="1" ht="13.2">
      <c r="B110" s="45"/>
      <c r="C110" s="88"/>
      <c r="D110" s="1" t="s">
        <v>226</v>
      </c>
      <c r="E110" s="62" t="s">
        <v>154</v>
      </c>
      <c r="F110" s="318">
        <f>24*6+12*1</f>
        <v>156</v>
      </c>
      <c r="G110" s="186">
        <v>25500000</v>
      </c>
      <c r="H110" s="49">
        <f t="shared" si="4"/>
        <v>3978000000</v>
      </c>
      <c r="I110" s="27" t="s">
        <v>240</v>
      </c>
    </row>
    <row r="111" spans="2:13" s="1" customFormat="1" ht="15">
      <c r="B111" s="45"/>
      <c r="C111" s="88"/>
      <c r="E111" s="62"/>
      <c r="F111" s="123"/>
      <c r="G111" s="111"/>
      <c r="H111" s="112"/>
      <c r="I111" s="313"/>
      <c r="J111" s="292"/>
      <c r="K111" s="291"/>
      <c r="L111" s="289"/>
      <c r="M111" s="290"/>
    </row>
    <row r="112" spans="2:13" s="1" customFormat="1" ht="13.2">
      <c r="B112" s="50" t="s">
        <v>113</v>
      </c>
      <c r="C112" s="79" t="s">
        <v>114</v>
      </c>
      <c r="E112" s="62"/>
      <c r="F112" s="123"/>
      <c r="G112" s="111"/>
      <c r="H112" s="112">
        <f t="shared" si="4"/>
        <v>0</v>
      </c>
      <c r="I112" s="27"/>
    </row>
    <row r="113" spans="2:9" s="1" customFormat="1" ht="13.2">
      <c r="B113" s="45"/>
      <c r="C113" s="88" t="s">
        <v>19</v>
      </c>
      <c r="D113" s="1" t="s">
        <v>115</v>
      </c>
      <c r="E113" s="62"/>
      <c r="F113" s="123"/>
      <c r="G113" s="111"/>
      <c r="H113" s="49">
        <f t="shared" si="4"/>
        <v>0</v>
      </c>
      <c r="I113" s="27"/>
    </row>
    <row r="114" spans="2:9" s="1" customFormat="1" ht="13.2">
      <c r="B114" s="45"/>
      <c r="C114" s="139" t="s">
        <v>108</v>
      </c>
      <c r="D114" s="1" t="s">
        <v>222</v>
      </c>
      <c r="E114" s="62" t="s">
        <v>107</v>
      </c>
      <c r="F114" s="123"/>
      <c r="G114" s="111"/>
      <c r="H114" s="49">
        <f t="shared" si="4"/>
        <v>0</v>
      </c>
      <c r="I114" s="27"/>
    </row>
    <row r="115" spans="2:9" s="1" customFormat="1" ht="13.2">
      <c r="B115" s="45"/>
      <c r="C115" s="139"/>
      <c r="E115" s="62"/>
      <c r="F115" s="123"/>
      <c r="G115" s="111"/>
      <c r="H115" s="49">
        <f t="shared" si="4"/>
        <v>0</v>
      </c>
      <c r="I115" s="27"/>
    </row>
    <row r="116" spans="2:9" s="1" customFormat="1" ht="13.2">
      <c r="B116" s="50">
        <v>22.11</v>
      </c>
      <c r="C116" s="344" t="s">
        <v>245</v>
      </c>
      <c r="D116" s="345"/>
      <c r="E116" s="62" t="s">
        <v>176</v>
      </c>
      <c r="F116" s="123">
        <v>200</v>
      </c>
      <c r="G116" s="111">
        <v>20000</v>
      </c>
      <c r="H116" s="49">
        <f t="shared" si="4"/>
        <v>4000000</v>
      </c>
      <c r="I116" s="27"/>
    </row>
    <row r="117" spans="2:9" s="1" customFormat="1" ht="13.2">
      <c r="B117" s="45"/>
      <c r="C117" s="139"/>
      <c r="E117" s="62"/>
      <c r="F117" s="123"/>
      <c r="G117" s="111"/>
      <c r="H117" s="49"/>
      <c r="I117" s="27"/>
    </row>
    <row r="118" spans="2:9" s="1" customFormat="1" ht="13.2">
      <c r="B118" s="45"/>
      <c r="C118" s="139"/>
      <c r="E118" s="62"/>
      <c r="F118" s="123"/>
      <c r="G118" s="111"/>
      <c r="H118" s="49"/>
      <c r="I118" s="27"/>
    </row>
    <row r="119" spans="2:9" s="1" customFormat="1" ht="13.2">
      <c r="B119" s="50">
        <v>22.13</v>
      </c>
      <c r="C119" s="159" t="s">
        <v>223</v>
      </c>
      <c r="E119" s="62"/>
      <c r="F119" s="123"/>
      <c r="G119" s="111"/>
      <c r="H119" s="49">
        <f t="shared" si="4"/>
        <v>0</v>
      </c>
      <c r="I119" s="27"/>
    </row>
    <row r="120" spans="2:9" s="1" customFormat="1" ht="13.2">
      <c r="B120" s="45"/>
      <c r="C120" s="139"/>
      <c r="D120" s="1" t="s">
        <v>116</v>
      </c>
      <c r="E120" s="62" t="s">
        <v>107</v>
      </c>
      <c r="F120" s="123"/>
      <c r="G120" s="111"/>
      <c r="H120" s="49">
        <f t="shared" si="4"/>
        <v>0</v>
      </c>
      <c r="I120" s="27"/>
    </row>
    <row r="121" spans="2:9" s="1" customFormat="1" ht="13.2">
      <c r="B121" s="45"/>
      <c r="C121" s="139"/>
      <c r="D121" s="1" t="s">
        <v>222</v>
      </c>
      <c r="E121" s="62" t="s">
        <v>107</v>
      </c>
      <c r="F121" s="123"/>
      <c r="G121" s="111"/>
      <c r="H121" s="49">
        <f t="shared" si="4"/>
        <v>0</v>
      </c>
      <c r="I121" s="27"/>
    </row>
    <row r="122" spans="2:9" s="1" customFormat="1" thickBot="1">
      <c r="B122" s="45"/>
      <c r="C122" s="139"/>
      <c r="D122" s="1" t="s">
        <v>227</v>
      </c>
      <c r="E122" s="62" t="s">
        <v>107</v>
      </c>
      <c r="F122" s="123"/>
      <c r="G122" s="111"/>
      <c r="H122" s="49">
        <f t="shared" si="4"/>
        <v>0</v>
      </c>
      <c r="I122" s="27"/>
    </row>
    <row r="123" spans="2:9" s="1" customFormat="1" ht="15.6">
      <c r="B123" s="89" t="s">
        <v>120</v>
      </c>
      <c r="C123" s="66"/>
      <c r="D123" s="67"/>
      <c r="E123" s="68"/>
      <c r="F123" s="69"/>
      <c r="G123" s="70"/>
      <c r="H123" s="71">
        <f>SUM(H106:H122)</f>
        <v>3995500000</v>
      </c>
      <c r="I123" s="27"/>
    </row>
    <row r="124" spans="2:9" s="1" customFormat="1" ht="15.6">
      <c r="B124" s="99"/>
      <c r="C124" s="25"/>
      <c r="E124" s="10"/>
      <c r="F124" s="26"/>
      <c r="G124" s="27"/>
      <c r="H124" s="63"/>
      <c r="I124" s="27"/>
    </row>
    <row r="125" spans="2:9" s="1" customFormat="1" ht="13.2">
      <c r="B125" s="31" t="s">
        <v>5</v>
      </c>
      <c r="C125" s="32" t="s">
        <v>6</v>
      </c>
      <c r="D125" s="33"/>
      <c r="E125" s="34" t="s">
        <v>7</v>
      </c>
      <c r="F125" s="35" t="s">
        <v>8</v>
      </c>
      <c r="G125" s="36" t="s">
        <v>9</v>
      </c>
      <c r="H125" s="37" t="s">
        <v>10</v>
      </c>
      <c r="I125" s="27"/>
    </row>
    <row r="126" spans="2:9" s="1" customFormat="1" thickBot="1">
      <c r="B126" s="38"/>
      <c r="C126" s="39"/>
      <c r="D126" s="40"/>
      <c r="E126" s="41"/>
      <c r="F126" s="42"/>
      <c r="G126" s="43" t="s">
        <v>11</v>
      </c>
      <c r="H126" s="44" t="s">
        <v>11</v>
      </c>
      <c r="I126" s="27"/>
    </row>
    <row r="127" spans="2:9" s="1" customFormat="1" ht="13.2">
      <c r="B127" s="149"/>
      <c r="C127" s="150"/>
      <c r="D127" s="151"/>
      <c r="E127" s="152"/>
      <c r="F127" s="153"/>
      <c r="G127" s="154"/>
      <c r="H127" s="155"/>
      <c r="I127" s="27"/>
    </row>
    <row r="128" spans="2:9" s="1" customFormat="1" ht="13.2">
      <c r="B128" s="128"/>
      <c r="C128" s="112"/>
      <c r="E128" s="62"/>
      <c r="F128" s="141"/>
      <c r="G128" s="111"/>
      <c r="H128" s="138"/>
      <c r="I128" s="27"/>
    </row>
    <row r="129" spans="2:9" s="1" customFormat="1" ht="13.2">
      <c r="B129" s="148">
        <v>2500</v>
      </c>
      <c r="C129" s="79" t="s">
        <v>122</v>
      </c>
      <c r="E129" s="62"/>
      <c r="F129" s="141"/>
      <c r="G129" s="111"/>
      <c r="H129" s="138"/>
      <c r="I129" s="27"/>
    </row>
    <row r="130" spans="2:9" s="1" customFormat="1" ht="13.2">
      <c r="B130" s="128"/>
      <c r="C130" s="112"/>
      <c r="E130" s="62"/>
      <c r="F130" s="141"/>
      <c r="G130" s="111"/>
      <c r="H130" s="138"/>
      <c r="I130" s="27"/>
    </row>
    <row r="131" spans="2:9" s="1" customFormat="1" ht="13.2">
      <c r="B131" s="143" t="s">
        <v>123</v>
      </c>
      <c r="C131" s="112" t="s">
        <v>220</v>
      </c>
      <c r="E131" s="62" t="s">
        <v>121</v>
      </c>
      <c r="F131" s="123">
        <v>240</v>
      </c>
      <c r="G131" s="111">
        <v>65000</v>
      </c>
      <c r="H131" s="49">
        <f>G131*F131</f>
        <v>15600000</v>
      </c>
      <c r="I131" s="27"/>
    </row>
    <row r="132" spans="2:9" s="1" customFormat="1" ht="13.2">
      <c r="B132" s="128"/>
      <c r="C132" s="112"/>
      <c r="E132" s="62"/>
      <c r="F132" s="123"/>
      <c r="G132" s="111"/>
      <c r="H132" s="49">
        <f t="shared" ref="H132:H134" si="5">G132*F132</f>
        <v>0</v>
      </c>
      <c r="I132" s="27"/>
    </row>
    <row r="133" spans="2:9" s="1" customFormat="1" ht="13.2">
      <c r="B133" s="143">
        <v>25.03</v>
      </c>
      <c r="C133" s="112" t="s">
        <v>124</v>
      </c>
      <c r="E133" s="62"/>
      <c r="F133" s="123"/>
      <c r="G133" s="111"/>
      <c r="H133" s="49">
        <f t="shared" si="5"/>
        <v>0</v>
      </c>
      <c r="I133" s="27"/>
    </row>
    <row r="134" spans="2:9" s="1" customFormat="1" ht="13.2">
      <c r="B134" s="143"/>
      <c r="C134" s="88" t="s">
        <v>26</v>
      </c>
      <c r="D134" s="1" t="s">
        <v>125</v>
      </c>
      <c r="E134" s="62" t="s">
        <v>62</v>
      </c>
      <c r="F134" s="123">
        <v>200</v>
      </c>
      <c r="G134" s="111">
        <v>500000</v>
      </c>
      <c r="H134" s="49">
        <f t="shared" si="5"/>
        <v>100000000</v>
      </c>
      <c r="I134" s="27"/>
    </row>
    <row r="135" spans="2:9" s="1" customFormat="1" thickBot="1">
      <c r="B135" s="156"/>
      <c r="C135" s="112"/>
      <c r="E135" s="62"/>
      <c r="F135" s="123"/>
      <c r="G135" s="111"/>
      <c r="H135" s="138"/>
      <c r="I135" s="27"/>
    </row>
    <row r="136" spans="2:9" s="1" customFormat="1" ht="15.6">
      <c r="B136" s="89" t="s">
        <v>126</v>
      </c>
      <c r="C136" s="66"/>
      <c r="D136" s="67"/>
      <c r="E136" s="90"/>
      <c r="F136" s="91"/>
      <c r="G136" s="92"/>
      <c r="H136" s="93">
        <f>SUM(H131:H134)</f>
        <v>115600000</v>
      </c>
      <c r="I136" s="27"/>
    </row>
    <row r="137" spans="2:9" s="1" customFormat="1" ht="13.2">
      <c r="B137" s="24"/>
      <c r="C137" s="25"/>
      <c r="E137" s="83"/>
      <c r="F137" s="21"/>
      <c r="G137" s="100"/>
      <c r="H137" s="115"/>
      <c r="I137" s="27"/>
    </row>
    <row r="138" spans="2:9" s="1" customFormat="1" ht="13.2">
      <c r="B138" s="24"/>
      <c r="C138" s="25"/>
      <c r="E138" s="83"/>
      <c r="F138" s="21"/>
      <c r="G138" s="27"/>
      <c r="H138" s="115"/>
      <c r="I138" s="27"/>
    </row>
    <row r="139" spans="2:9" s="1" customFormat="1" ht="13.2">
      <c r="B139" s="31" t="s">
        <v>5</v>
      </c>
      <c r="C139" s="32" t="s">
        <v>6</v>
      </c>
      <c r="D139" s="33"/>
      <c r="E139" s="34" t="s">
        <v>7</v>
      </c>
      <c r="F139" s="35" t="s">
        <v>8</v>
      </c>
      <c r="G139" s="36" t="s">
        <v>9</v>
      </c>
      <c r="H139" s="37" t="s">
        <v>10</v>
      </c>
      <c r="I139" s="27"/>
    </row>
    <row r="140" spans="2:9" s="1" customFormat="1" thickBot="1">
      <c r="B140" s="38"/>
      <c r="C140" s="39"/>
      <c r="D140" s="40"/>
      <c r="E140" s="41"/>
      <c r="F140" s="42"/>
      <c r="G140" s="43" t="s">
        <v>11</v>
      </c>
      <c r="H140" s="44" t="s">
        <v>11</v>
      </c>
      <c r="I140" s="27"/>
    </row>
    <row r="141" spans="2:9" s="1" customFormat="1" ht="13.2">
      <c r="B141" s="149"/>
      <c r="C141" s="150"/>
      <c r="D141" s="151"/>
      <c r="E141" s="152"/>
      <c r="F141" s="153"/>
      <c r="G141" s="154"/>
      <c r="H141" s="155"/>
      <c r="I141" s="27"/>
    </row>
    <row r="142" spans="2:9" s="1" customFormat="1" ht="13.2">
      <c r="B142" s="156"/>
      <c r="C142" s="112"/>
      <c r="E142" s="62"/>
      <c r="F142" s="123"/>
      <c r="G142" s="111"/>
      <c r="H142" s="138"/>
      <c r="I142" s="27"/>
    </row>
    <row r="143" spans="2:9" s="1" customFormat="1" ht="13.2">
      <c r="B143" s="148">
        <v>2600</v>
      </c>
      <c r="C143" s="51" t="s">
        <v>127</v>
      </c>
      <c r="E143" s="62"/>
      <c r="F143" s="123"/>
      <c r="G143" s="111"/>
      <c r="H143" s="138"/>
      <c r="I143" s="27"/>
    </row>
    <row r="144" spans="2:9" s="1" customFormat="1" ht="13.2">
      <c r="B144" s="143">
        <v>26.01</v>
      </c>
      <c r="C144" s="112" t="s">
        <v>128</v>
      </c>
      <c r="E144" s="62"/>
      <c r="F144" s="123"/>
      <c r="G144" s="111"/>
      <c r="H144" s="138"/>
      <c r="I144" s="27"/>
    </row>
    <row r="145" spans="2:12" s="1" customFormat="1" ht="13.2">
      <c r="B145" s="156"/>
      <c r="C145" s="112" t="s">
        <v>26</v>
      </c>
      <c r="D145" s="1" t="s">
        <v>129</v>
      </c>
      <c r="E145" s="62" t="s">
        <v>62</v>
      </c>
      <c r="F145" s="157">
        <v>50</v>
      </c>
      <c r="G145" s="111">
        <v>10000</v>
      </c>
      <c r="H145" s="49">
        <f t="shared" ref="H145:H153" si="6">G145*F145</f>
        <v>500000</v>
      </c>
      <c r="I145" s="27"/>
    </row>
    <row r="146" spans="2:12" s="1" customFormat="1" ht="13.2">
      <c r="B146" s="156"/>
      <c r="C146" s="112"/>
      <c r="E146" s="62"/>
      <c r="F146" s="123"/>
      <c r="G146" s="111"/>
      <c r="H146" s="49">
        <f t="shared" si="6"/>
        <v>0</v>
      </c>
      <c r="I146" s="27"/>
    </row>
    <row r="147" spans="2:12" s="1" customFormat="1" ht="15.6">
      <c r="B147" s="156">
        <v>26.02</v>
      </c>
      <c r="C147" s="112" t="s">
        <v>130</v>
      </c>
      <c r="E147" s="62" t="s">
        <v>67</v>
      </c>
      <c r="F147" s="123">
        <v>100</v>
      </c>
      <c r="G147" s="111">
        <v>5000</v>
      </c>
      <c r="H147" s="49">
        <f>G147*F147</f>
        <v>500000</v>
      </c>
      <c r="I147" s="27"/>
    </row>
    <row r="148" spans="2:12" s="1" customFormat="1" ht="13.2">
      <c r="B148" s="143">
        <v>26.03</v>
      </c>
      <c r="C148" s="112" t="s">
        <v>131</v>
      </c>
      <c r="E148" s="62"/>
      <c r="F148" s="157"/>
      <c r="G148" s="111"/>
      <c r="H148" s="49">
        <f t="shared" si="6"/>
        <v>0</v>
      </c>
      <c r="I148" s="27"/>
    </row>
    <row r="149" spans="2:12" s="1" customFormat="1" ht="13.2">
      <c r="B149" s="156"/>
      <c r="C149" s="88" t="s">
        <v>118</v>
      </c>
      <c r="D149" s="1" t="s">
        <v>132</v>
      </c>
      <c r="E149" s="62" t="s">
        <v>62</v>
      </c>
      <c r="F149" s="123">
        <v>300</v>
      </c>
      <c r="G149" s="111">
        <v>550000</v>
      </c>
      <c r="H149" s="49">
        <f t="shared" si="6"/>
        <v>165000000</v>
      </c>
      <c r="I149" s="27"/>
    </row>
    <row r="150" spans="2:12" s="1" customFormat="1" ht="30" customHeight="1">
      <c r="B150" s="156"/>
      <c r="C150" s="88" t="s">
        <v>19</v>
      </c>
      <c r="D150" s="158" t="s">
        <v>133</v>
      </c>
      <c r="E150" s="62" t="s">
        <v>62</v>
      </c>
      <c r="F150" s="123">
        <v>50</v>
      </c>
      <c r="G150" s="111">
        <v>550000</v>
      </c>
      <c r="H150" s="49">
        <f t="shared" si="6"/>
        <v>27500000</v>
      </c>
      <c r="I150" s="27"/>
    </row>
    <row r="151" spans="2:12" s="1" customFormat="1" ht="30" customHeight="1">
      <c r="B151" s="156"/>
      <c r="C151" s="88" t="s">
        <v>65</v>
      </c>
      <c r="D151" s="312" t="s">
        <v>232</v>
      </c>
      <c r="E151" s="62" t="s">
        <v>62</v>
      </c>
      <c r="F151" s="318">
        <f>50*((24+3+3)*2)+(8*12*2)</f>
        <v>3192</v>
      </c>
      <c r="G151" s="186">
        <v>500000</v>
      </c>
      <c r="H151" s="49">
        <f t="shared" si="6"/>
        <v>1596000000</v>
      </c>
      <c r="I151" s="357" t="s">
        <v>255</v>
      </c>
      <c r="J151" s="358"/>
      <c r="K151" s="358"/>
      <c r="L151" s="358"/>
    </row>
    <row r="152" spans="2:12" s="1" customFormat="1" ht="30" customHeight="1">
      <c r="B152" s="156"/>
      <c r="C152" s="88" t="s">
        <v>235</v>
      </c>
      <c r="D152" s="312" t="s">
        <v>233</v>
      </c>
      <c r="E152" s="62" t="s">
        <v>62</v>
      </c>
      <c r="F152" s="123">
        <v>400</v>
      </c>
      <c r="G152" s="186">
        <v>500000</v>
      </c>
      <c r="H152" s="49">
        <f t="shared" si="6"/>
        <v>200000000</v>
      </c>
      <c r="I152" s="27"/>
    </row>
    <row r="153" spans="2:12" s="1" customFormat="1" ht="24.6" customHeight="1">
      <c r="B153" s="156">
        <v>26.04</v>
      </c>
      <c r="C153" s="353" t="s">
        <v>134</v>
      </c>
      <c r="D153" s="354"/>
      <c r="E153" s="62" t="s">
        <v>121</v>
      </c>
      <c r="F153" s="318">
        <f>560+50*30</f>
        <v>2060</v>
      </c>
      <c r="G153" s="186">
        <v>15000</v>
      </c>
      <c r="H153" s="49">
        <f t="shared" si="6"/>
        <v>30900000</v>
      </c>
      <c r="I153" s="357" t="s">
        <v>256</v>
      </c>
      <c r="J153" s="358"/>
      <c r="K153" s="358"/>
      <c r="L153" s="358"/>
    </row>
    <row r="154" spans="2:12" s="1" customFormat="1" thickBot="1">
      <c r="B154" s="156"/>
      <c r="C154" s="112"/>
      <c r="E154" s="62"/>
      <c r="F154" s="123"/>
      <c r="G154" s="111"/>
      <c r="H154" s="138"/>
      <c r="I154" s="27"/>
    </row>
    <row r="155" spans="2:12" s="1" customFormat="1" ht="15.6">
      <c r="B155" s="89" t="s">
        <v>135</v>
      </c>
      <c r="C155" s="66"/>
      <c r="D155" s="67"/>
      <c r="E155" s="90"/>
      <c r="F155" s="91"/>
      <c r="G155" s="92"/>
      <c r="H155" s="93">
        <f>SUM(H145:H153)</f>
        <v>2020400000</v>
      </c>
      <c r="I155" s="27"/>
    </row>
    <row r="156" spans="2:12" s="1" customFormat="1" ht="13.2">
      <c r="B156" s="24"/>
      <c r="C156" s="25"/>
      <c r="E156" s="83"/>
      <c r="F156" s="21"/>
      <c r="G156" s="100"/>
      <c r="H156" s="115"/>
      <c r="I156" s="27"/>
    </row>
    <row r="157" spans="2:12" s="1" customFormat="1" ht="13.2">
      <c r="C157" s="25"/>
      <c r="E157" s="83"/>
      <c r="F157" s="26"/>
      <c r="G157" s="100"/>
      <c r="H157" s="115"/>
      <c r="I157" s="27"/>
    </row>
    <row r="158" spans="2:12" s="1" customFormat="1" ht="13.2">
      <c r="B158" s="130" t="s">
        <v>5</v>
      </c>
      <c r="C158" s="32" t="s">
        <v>6</v>
      </c>
      <c r="D158" s="33"/>
      <c r="E158" s="34" t="s">
        <v>7</v>
      </c>
      <c r="F158" s="35" t="s">
        <v>8</v>
      </c>
      <c r="G158" s="103" t="s">
        <v>9</v>
      </c>
      <c r="H158" s="133" t="s">
        <v>10</v>
      </c>
      <c r="I158" s="27"/>
    </row>
    <row r="159" spans="2:12" s="1" customFormat="1" thickBot="1">
      <c r="B159" s="134"/>
      <c r="C159" s="39"/>
      <c r="D159" s="40"/>
      <c r="E159" s="135"/>
      <c r="F159" s="42"/>
      <c r="G159" s="106" t="s">
        <v>11</v>
      </c>
      <c r="H159" s="137" t="s">
        <v>11</v>
      </c>
      <c r="I159" s="27"/>
    </row>
    <row r="160" spans="2:12" s="1" customFormat="1" ht="13.2">
      <c r="B160" s="149"/>
      <c r="C160" s="150"/>
      <c r="D160" s="151"/>
      <c r="E160" s="152"/>
      <c r="F160" s="153"/>
      <c r="G160" s="154"/>
      <c r="H160" s="155"/>
      <c r="I160" s="27"/>
    </row>
    <row r="161" spans="2:9" s="1" customFormat="1" ht="13.2">
      <c r="B161" s="159"/>
      <c r="C161" s="79"/>
      <c r="D161" s="24"/>
      <c r="E161" s="147"/>
      <c r="F161" s="122"/>
      <c r="G161" s="160"/>
      <c r="H161" s="161"/>
      <c r="I161" s="27"/>
    </row>
    <row r="162" spans="2:9" s="1" customFormat="1" ht="13.2">
      <c r="B162" s="148">
        <v>3300</v>
      </c>
      <c r="C162" s="79" t="s">
        <v>136</v>
      </c>
      <c r="E162" s="62"/>
      <c r="F162" s="123"/>
      <c r="G162" s="111"/>
      <c r="H162" s="138"/>
      <c r="I162" s="27"/>
    </row>
    <row r="163" spans="2:9" s="1" customFormat="1" ht="13.2">
      <c r="B163" s="162" t="s">
        <v>137</v>
      </c>
      <c r="C163" s="79" t="s">
        <v>138</v>
      </c>
      <c r="E163" s="62"/>
      <c r="F163" s="47"/>
      <c r="G163" s="111"/>
      <c r="H163" s="138"/>
      <c r="I163" s="27"/>
    </row>
    <row r="164" spans="2:9" s="1" customFormat="1" ht="26.4">
      <c r="B164" s="128"/>
      <c r="C164" s="56" t="s">
        <v>139</v>
      </c>
      <c r="D164" s="163" t="s">
        <v>140</v>
      </c>
      <c r="E164" s="62"/>
      <c r="F164" s="123"/>
      <c r="G164" s="49"/>
      <c r="H164" s="140"/>
      <c r="I164" s="27">
        <f>50-8</f>
        <v>42</v>
      </c>
    </row>
    <row r="165" spans="2:9" s="1" customFormat="1" ht="13.2">
      <c r="B165" s="128"/>
      <c r="C165" s="139" t="s">
        <v>105</v>
      </c>
      <c r="D165" s="1" t="s">
        <v>141</v>
      </c>
      <c r="E165" s="62" t="s">
        <v>62</v>
      </c>
      <c r="F165" s="318">
        <f>30*((14+30)/2)*5+(12*2*2)+(21*((24+14)/2*2))</f>
        <v>4146</v>
      </c>
      <c r="G165" s="49">
        <v>45000</v>
      </c>
      <c r="H165" s="49">
        <f>G165*F165</f>
        <v>186570000</v>
      </c>
      <c r="I165" s="27" t="s">
        <v>263</v>
      </c>
    </row>
    <row r="166" spans="2:9" s="1" customFormat="1" thickBot="1">
      <c r="B166" s="128"/>
      <c r="C166" s="112" t="s">
        <v>117</v>
      </c>
      <c r="D166" s="1" t="s">
        <v>142</v>
      </c>
      <c r="E166" s="62" t="s">
        <v>62</v>
      </c>
      <c r="F166" s="123">
        <v>0</v>
      </c>
      <c r="G166" s="49">
        <v>0</v>
      </c>
      <c r="H166" s="49">
        <f t="shared" ref="H166" si="7">G166*F166</f>
        <v>0</v>
      </c>
      <c r="I166" s="27"/>
    </row>
    <row r="167" spans="2:9" s="1" customFormat="1" ht="15.6">
      <c r="B167" s="89" t="s">
        <v>143</v>
      </c>
      <c r="C167" s="66"/>
      <c r="D167" s="67"/>
      <c r="E167" s="68"/>
      <c r="F167" s="69"/>
      <c r="G167" s="70"/>
      <c r="H167" s="71">
        <f>SUM(H165:H166)</f>
        <v>186570000</v>
      </c>
      <c r="I167" s="27"/>
    </row>
    <row r="168" spans="2:9" s="1" customFormat="1" ht="15.6">
      <c r="B168" s="94"/>
      <c r="C168" s="72"/>
      <c r="D168" s="73"/>
      <c r="E168" s="74"/>
      <c r="F168" s="75"/>
      <c r="G168" s="76"/>
      <c r="H168" s="32"/>
      <c r="I168" s="27"/>
    </row>
    <row r="169" spans="2:9" s="1" customFormat="1" ht="15.6">
      <c r="B169" s="165"/>
      <c r="C169" s="166"/>
      <c r="D169" s="167"/>
      <c r="E169" s="168"/>
      <c r="F169" s="169"/>
      <c r="G169" s="170"/>
      <c r="H169" s="171"/>
      <c r="I169" s="27"/>
    </row>
    <row r="170" spans="2:9" s="1" customFormat="1" ht="13.2">
      <c r="B170" s="31" t="s">
        <v>5</v>
      </c>
      <c r="C170" s="32"/>
      <c r="D170" s="33"/>
      <c r="E170" s="131" t="s">
        <v>7</v>
      </c>
      <c r="F170" s="172" t="s">
        <v>8</v>
      </c>
      <c r="G170" s="103" t="s">
        <v>9</v>
      </c>
      <c r="H170" s="37" t="s">
        <v>10</v>
      </c>
      <c r="I170" s="27"/>
    </row>
    <row r="171" spans="2:9" s="1" customFormat="1" thickBot="1">
      <c r="B171" s="38"/>
      <c r="C171" s="104"/>
      <c r="D171" s="40"/>
      <c r="E171" s="135"/>
      <c r="F171" s="173"/>
      <c r="G171" s="106" t="s">
        <v>11</v>
      </c>
      <c r="H171" s="44" t="s">
        <v>11</v>
      </c>
      <c r="I171" s="27"/>
    </row>
    <row r="172" spans="2:9" s="1" customFormat="1" ht="13.2">
      <c r="B172" s="148">
        <v>3400</v>
      </c>
      <c r="C172" s="79" t="s">
        <v>144</v>
      </c>
      <c r="D172" s="80"/>
      <c r="E172" s="62"/>
      <c r="F172" s="123"/>
      <c r="G172" s="175"/>
      <c r="H172" s="49"/>
      <c r="I172" s="27"/>
    </row>
    <row r="173" spans="2:9" s="1" customFormat="1" ht="13.2">
      <c r="B173" s="148"/>
      <c r="C173" s="79" t="s">
        <v>145</v>
      </c>
      <c r="E173" s="58"/>
      <c r="F173" s="123"/>
      <c r="G173" s="175"/>
      <c r="H173" s="49"/>
      <c r="I173" s="27"/>
    </row>
    <row r="174" spans="2:9" s="1" customFormat="1" ht="24" customHeight="1">
      <c r="B174" s="162" t="s">
        <v>146</v>
      </c>
      <c r="C174" s="359" t="s">
        <v>147</v>
      </c>
      <c r="D174" s="360"/>
      <c r="E174" s="62"/>
      <c r="F174" s="47"/>
      <c r="G174" s="176"/>
      <c r="H174" s="49"/>
      <c r="I174" s="27"/>
    </row>
    <row r="175" spans="2:9" s="1" customFormat="1" ht="28.5" customHeight="1">
      <c r="B175" s="156"/>
      <c r="C175" s="361" t="s">
        <v>243</v>
      </c>
      <c r="D175" s="362"/>
      <c r="E175" s="62"/>
      <c r="F175" s="123"/>
      <c r="G175" s="48"/>
      <c r="H175" s="49">
        <f t="shared" ref="H175:H176" si="8">G175*F175</f>
        <v>0</v>
      </c>
      <c r="I175" s="27"/>
    </row>
    <row r="176" spans="2:9" s="1" customFormat="1" ht="27.75" customHeight="1">
      <c r="B176" s="156"/>
      <c r="C176" s="316" t="s">
        <v>148</v>
      </c>
      <c r="D176" s="10" t="s">
        <v>241</v>
      </c>
      <c r="E176" s="62" t="s">
        <v>62</v>
      </c>
      <c r="F176" s="157">
        <f>(50*14*0.2)+(8*12*0.2)+50</f>
        <v>209.2</v>
      </c>
      <c r="G176" s="48">
        <v>50000</v>
      </c>
      <c r="H176" s="49">
        <f t="shared" si="8"/>
        <v>10460000</v>
      </c>
      <c r="I176" s="27"/>
    </row>
    <row r="177" spans="2:9" s="1" customFormat="1" ht="25.5" customHeight="1">
      <c r="B177" s="156"/>
      <c r="C177" s="361" t="s">
        <v>242</v>
      </c>
      <c r="D177" s="362"/>
      <c r="E177" s="62"/>
      <c r="F177" s="123"/>
      <c r="G177" s="48"/>
      <c r="H177" s="49"/>
      <c r="I177" s="27"/>
    </row>
    <row r="178" spans="2:9" s="1" customFormat="1" ht="24" customHeight="1">
      <c r="B178" s="156"/>
      <c r="C178" s="351" t="s">
        <v>244</v>
      </c>
      <c r="D178" s="352"/>
      <c r="E178" s="62" t="s">
        <v>62</v>
      </c>
      <c r="F178" s="157">
        <f>(50*14*0.2)+(8*12*0.2)+50</f>
        <v>209.2</v>
      </c>
      <c r="G178" s="48">
        <v>60000</v>
      </c>
      <c r="H178" s="49">
        <f t="shared" ref="H178" si="9">G178*F178</f>
        <v>12552000</v>
      </c>
      <c r="I178" s="27"/>
    </row>
    <row r="179" spans="2:9" s="1" customFormat="1" thickBot="1">
      <c r="B179" s="156"/>
      <c r="C179" s="112"/>
      <c r="E179" s="62"/>
      <c r="F179" s="157"/>
      <c r="G179" s="48"/>
      <c r="H179" s="49"/>
      <c r="I179" s="27"/>
    </row>
    <row r="180" spans="2:9" s="1" customFormat="1" ht="15.6">
      <c r="B180" s="89" t="s">
        <v>149</v>
      </c>
      <c r="C180" s="177"/>
      <c r="D180" s="178"/>
      <c r="E180" s="179"/>
      <c r="F180" s="180"/>
      <c r="G180" s="181"/>
      <c r="H180" s="71">
        <f>SUM(H175:H179)</f>
        <v>23012000</v>
      </c>
      <c r="I180" s="27"/>
    </row>
    <row r="181" spans="2:9" s="1" customFormat="1" ht="15.6">
      <c r="B181" s="99"/>
      <c r="C181" s="63"/>
      <c r="D181" s="24"/>
      <c r="E181" s="182"/>
      <c r="F181" s="183"/>
      <c r="G181" s="184"/>
      <c r="H181" s="63"/>
      <c r="I181" s="27"/>
    </row>
    <row r="182" spans="2:9" s="1" customFormat="1" ht="13.2">
      <c r="B182" s="31" t="s">
        <v>5</v>
      </c>
      <c r="C182" s="32"/>
      <c r="D182" s="33"/>
      <c r="E182" s="131" t="s">
        <v>7</v>
      </c>
      <c r="F182" s="172" t="s">
        <v>8</v>
      </c>
      <c r="G182" s="103" t="s">
        <v>9</v>
      </c>
      <c r="H182" s="37" t="s">
        <v>10</v>
      </c>
      <c r="I182" s="27"/>
    </row>
    <row r="183" spans="2:9" s="1" customFormat="1" thickBot="1">
      <c r="B183" s="38"/>
      <c r="C183" s="104"/>
      <c r="D183" s="40"/>
      <c r="E183" s="135"/>
      <c r="F183" s="173"/>
      <c r="G183" s="106" t="s">
        <v>11</v>
      </c>
      <c r="H183" s="44" t="s">
        <v>11</v>
      </c>
      <c r="I183" s="27"/>
    </row>
    <row r="184" spans="2:9" s="1" customFormat="1" ht="13.2">
      <c r="B184" s="148">
        <v>3600</v>
      </c>
      <c r="C184" s="79" t="s">
        <v>150</v>
      </c>
      <c r="D184" s="80"/>
      <c r="E184" s="62"/>
      <c r="F184" s="123"/>
      <c r="G184" s="175"/>
      <c r="H184" s="49"/>
      <c r="I184" s="27"/>
    </row>
    <row r="185" spans="2:9" s="1" customFormat="1" ht="13.2">
      <c r="B185" s="162">
        <v>36.01</v>
      </c>
      <c r="C185" s="79" t="s">
        <v>151</v>
      </c>
      <c r="E185" s="62"/>
      <c r="F185" s="47"/>
      <c r="G185" s="176"/>
      <c r="H185" s="49"/>
      <c r="I185" s="27"/>
    </row>
    <row r="186" spans="2:9" s="1" customFormat="1" thickBot="1">
      <c r="B186" s="156"/>
      <c r="C186" s="112" t="s">
        <v>152</v>
      </c>
      <c r="E186" s="62" t="s">
        <v>62</v>
      </c>
      <c r="F186" s="123">
        <v>0</v>
      </c>
      <c r="G186" s="49">
        <v>0</v>
      </c>
      <c r="H186" s="49">
        <f>G186*F186</f>
        <v>0</v>
      </c>
      <c r="I186" s="27"/>
    </row>
    <row r="187" spans="2:9" s="1" customFormat="1" ht="15.6">
      <c r="B187" s="89" t="s">
        <v>153</v>
      </c>
      <c r="C187" s="177"/>
      <c r="D187" s="178"/>
      <c r="E187" s="179"/>
      <c r="F187" s="180"/>
      <c r="G187" s="181"/>
      <c r="H187" s="71">
        <f>H186</f>
        <v>0</v>
      </c>
      <c r="I187" s="27"/>
    </row>
    <row r="188" spans="2:9" s="1" customFormat="1" ht="15.6">
      <c r="B188" s="99"/>
      <c r="C188" s="63"/>
      <c r="D188" s="24"/>
      <c r="E188" s="182"/>
      <c r="F188" s="183"/>
      <c r="G188" s="184"/>
      <c r="H188" s="63"/>
      <c r="I188" s="27"/>
    </row>
    <row r="189" spans="2:9" s="1" customFormat="1" ht="15.6">
      <c r="B189" s="99"/>
      <c r="C189" s="25"/>
      <c r="E189" s="10"/>
      <c r="F189" s="26"/>
      <c r="G189" s="27"/>
      <c r="H189" s="63"/>
      <c r="I189" s="27"/>
    </row>
    <row r="190" spans="2:9" s="1" customFormat="1" ht="13.2">
      <c r="B190" s="187" t="s">
        <v>5</v>
      </c>
      <c r="C190" s="72"/>
      <c r="D190" s="73"/>
      <c r="E190" s="188" t="s">
        <v>7</v>
      </c>
      <c r="F190" s="189" t="s">
        <v>8</v>
      </c>
      <c r="G190" s="190" t="s">
        <v>9</v>
      </c>
      <c r="H190" s="37" t="s">
        <v>10</v>
      </c>
      <c r="I190" s="27"/>
    </row>
    <row r="191" spans="2:9" s="1" customFormat="1" thickBot="1">
      <c r="B191" s="113"/>
      <c r="C191" s="191"/>
      <c r="D191" s="129"/>
      <c r="E191" s="192"/>
      <c r="F191" s="193"/>
      <c r="G191" s="194" t="s">
        <v>11</v>
      </c>
      <c r="H191" s="195" t="s">
        <v>11</v>
      </c>
      <c r="I191" s="27"/>
    </row>
    <row r="192" spans="2:9" s="1" customFormat="1" ht="13.2">
      <c r="B192" s="128"/>
      <c r="C192" s="196"/>
      <c r="D192" s="197"/>
      <c r="E192" s="62"/>
      <c r="F192" s="47"/>
      <c r="G192" s="164"/>
      <c r="H192" s="49"/>
      <c r="I192" s="27"/>
    </row>
    <row r="193" spans="2:9" s="1" customFormat="1" ht="13.2">
      <c r="B193" s="78">
        <v>5400</v>
      </c>
      <c r="C193" s="79" t="s">
        <v>155</v>
      </c>
      <c r="D193" s="80"/>
      <c r="E193" s="58"/>
      <c r="F193" s="123"/>
      <c r="G193" s="175"/>
      <c r="H193" s="49"/>
      <c r="I193" s="27"/>
    </row>
    <row r="194" spans="2:9" s="1" customFormat="1" ht="18" customHeight="1">
      <c r="B194" s="59" t="s">
        <v>156</v>
      </c>
      <c r="C194" s="112" t="s">
        <v>213</v>
      </c>
      <c r="D194" s="80"/>
      <c r="E194" s="198"/>
      <c r="F194" s="47"/>
      <c r="G194" s="176"/>
      <c r="H194" s="49"/>
      <c r="I194" s="27"/>
    </row>
    <row r="195" spans="2:9" s="1" customFormat="1" ht="18" customHeight="1">
      <c r="B195" s="59"/>
      <c r="C195" s="112" t="s">
        <v>43</v>
      </c>
      <c r="D195" s="80" t="s">
        <v>215</v>
      </c>
      <c r="E195" s="198" t="s">
        <v>22</v>
      </c>
      <c r="F195" s="47"/>
      <c r="G195" s="176"/>
      <c r="H195" s="49">
        <f>F195*G195</f>
        <v>0</v>
      </c>
      <c r="I195" s="27"/>
    </row>
    <row r="196" spans="2:9" s="1" customFormat="1" ht="18" customHeight="1">
      <c r="B196" s="59"/>
      <c r="C196" s="112" t="s">
        <v>17</v>
      </c>
      <c r="D196" s="80" t="s">
        <v>214</v>
      </c>
      <c r="E196" s="198" t="s">
        <v>22</v>
      </c>
      <c r="F196" s="47"/>
      <c r="G196" s="176"/>
      <c r="H196" s="49">
        <f>F196*G196</f>
        <v>0</v>
      </c>
      <c r="I196" s="27"/>
    </row>
    <row r="197" spans="2:9" s="1" customFormat="1" ht="18" customHeight="1">
      <c r="B197" s="59"/>
      <c r="C197" s="112" t="s">
        <v>225</v>
      </c>
      <c r="D197" s="80"/>
      <c r="E197" s="198" t="s">
        <v>22</v>
      </c>
      <c r="F197" s="47"/>
      <c r="G197" s="176"/>
      <c r="H197" s="49">
        <f>F197*G197</f>
        <v>0</v>
      </c>
      <c r="I197" s="27"/>
    </row>
    <row r="198" spans="2:9" s="1" customFormat="1" ht="18" customHeight="1">
      <c r="B198" s="59"/>
      <c r="C198" s="112" t="s">
        <v>224</v>
      </c>
      <c r="D198" s="80"/>
      <c r="E198" s="198" t="s">
        <v>22</v>
      </c>
      <c r="F198" s="47"/>
      <c r="G198" s="176"/>
      <c r="H198" s="49">
        <f>F198*G198</f>
        <v>0</v>
      </c>
      <c r="I198" s="27"/>
    </row>
    <row r="199" spans="2:9" s="1" customFormat="1" thickBot="1">
      <c r="B199" s="128"/>
      <c r="C199" s="114"/>
      <c r="E199" s="62"/>
      <c r="F199" s="47"/>
      <c r="G199" s="176"/>
      <c r="H199" s="49"/>
      <c r="I199" s="27"/>
    </row>
    <row r="200" spans="2:9" s="1" customFormat="1" ht="15.6">
      <c r="B200" s="89" t="s">
        <v>157</v>
      </c>
      <c r="C200" s="66"/>
      <c r="D200" s="67"/>
      <c r="E200" s="68"/>
      <c r="F200" s="69"/>
      <c r="G200" s="70"/>
      <c r="H200" s="71">
        <f>SUM(H194:H198)</f>
        <v>0</v>
      </c>
      <c r="I200" s="27"/>
    </row>
    <row r="201" spans="2:9" s="1" customFormat="1" ht="15.6">
      <c r="B201" s="99"/>
      <c r="C201" s="25"/>
      <c r="E201" s="10"/>
      <c r="F201" s="26"/>
      <c r="G201" s="27"/>
      <c r="H201" s="63"/>
      <c r="I201" s="27"/>
    </row>
    <row r="202" spans="2:9" s="1" customFormat="1" ht="16.2" thickBot="1">
      <c r="B202" s="99"/>
      <c r="C202" s="25"/>
      <c r="E202" s="10"/>
      <c r="F202" s="26"/>
      <c r="G202" s="27"/>
      <c r="H202" s="63"/>
      <c r="I202" s="27"/>
    </row>
    <row r="203" spans="2:9">
      <c r="B203" s="200" t="s">
        <v>5</v>
      </c>
      <c r="C203" s="201" t="s">
        <v>6</v>
      </c>
      <c r="D203" s="144"/>
      <c r="E203" s="202" t="s">
        <v>7</v>
      </c>
      <c r="F203" s="145" t="s">
        <v>8</v>
      </c>
      <c r="G203" s="174" t="s">
        <v>9</v>
      </c>
      <c r="H203" s="203" t="s">
        <v>10</v>
      </c>
      <c r="I203" s="117"/>
    </row>
    <row r="204" spans="2:9" ht="14.4" thickBot="1">
      <c r="B204" s="205"/>
      <c r="C204" s="39"/>
      <c r="D204" s="40"/>
      <c r="E204" s="41"/>
      <c r="F204" s="42"/>
      <c r="G204" s="43" t="s">
        <v>11</v>
      </c>
      <c r="H204" s="206" t="s">
        <v>11</v>
      </c>
      <c r="I204" s="117"/>
    </row>
    <row r="205" spans="2:9">
      <c r="B205" s="207">
        <v>6100</v>
      </c>
      <c r="C205" s="79" t="s">
        <v>158</v>
      </c>
      <c r="D205" s="1"/>
      <c r="E205" s="46"/>
      <c r="F205" s="47"/>
      <c r="G205" s="27"/>
      <c r="H205" s="208"/>
      <c r="I205" s="117"/>
    </row>
    <row r="206" spans="2:9">
      <c r="B206" s="209" t="s">
        <v>159</v>
      </c>
      <c r="C206" s="79" t="s">
        <v>110</v>
      </c>
      <c r="D206" s="1"/>
      <c r="E206" s="62"/>
      <c r="F206" s="157"/>
      <c r="G206" s="111"/>
      <c r="H206" s="208"/>
      <c r="I206" s="117"/>
    </row>
    <row r="207" spans="2:9">
      <c r="B207" s="210"/>
      <c r="C207" s="88" t="s">
        <v>43</v>
      </c>
      <c r="D207" s="1" t="s">
        <v>160</v>
      </c>
      <c r="E207" s="62" t="s">
        <v>62</v>
      </c>
      <c r="F207" s="123">
        <v>200</v>
      </c>
      <c r="G207" s="111">
        <v>15000</v>
      </c>
      <c r="H207" s="49">
        <f>G207*F207</f>
        <v>3000000</v>
      </c>
      <c r="I207" s="117"/>
    </row>
    <row r="208" spans="2:9">
      <c r="B208" s="210"/>
      <c r="C208" s="88" t="s">
        <v>17</v>
      </c>
      <c r="D208" s="1" t="s">
        <v>161</v>
      </c>
      <c r="E208" s="62" t="s">
        <v>62</v>
      </c>
      <c r="F208" s="123">
        <f>10*12*2</f>
        <v>240</v>
      </c>
      <c r="G208" s="111">
        <v>55000</v>
      </c>
      <c r="H208" s="49">
        <f t="shared" ref="H208:H210" si="10">G208*F208</f>
        <v>13200000</v>
      </c>
      <c r="I208" s="117"/>
    </row>
    <row r="209" spans="2:9">
      <c r="B209" s="209" t="s">
        <v>162</v>
      </c>
      <c r="C209" s="79" t="s">
        <v>112</v>
      </c>
      <c r="D209" s="1"/>
      <c r="E209" s="62"/>
      <c r="F209" s="123"/>
      <c r="G209" s="111"/>
      <c r="H209" s="49">
        <f t="shared" si="10"/>
        <v>0</v>
      </c>
      <c r="I209" s="117"/>
    </row>
    <row r="210" spans="2:9" ht="14.4" thickBot="1">
      <c r="B210" s="210"/>
      <c r="C210" s="88" t="s">
        <v>14</v>
      </c>
      <c r="D210" s="1" t="s">
        <v>163</v>
      </c>
      <c r="E210" s="62" t="s">
        <v>62</v>
      </c>
      <c r="F210" s="123">
        <v>400</v>
      </c>
      <c r="G210" s="111">
        <v>30000</v>
      </c>
      <c r="H210" s="49">
        <f t="shared" si="10"/>
        <v>12000000</v>
      </c>
      <c r="I210" s="117"/>
    </row>
    <row r="211" spans="2:9" ht="16.2" thickBot="1">
      <c r="B211" s="211" t="s">
        <v>164</v>
      </c>
      <c r="C211" s="212"/>
      <c r="D211" s="213"/>
      <c r="E211" s="214"/>
      <c r="F211" s="215"/>
      <c r="G211" s="216"/>
      <c r="H211" s="217">
        <f>SUM(H207:H210)</f>
        <v>28200000</v>
      </c>
      <c r="I211" s="117"/>
    </row>
    <row r="212" spans="2:9">
      <c r="I212" s="117"/>
    </row>
    <row r="213" spans="2:9">
      <c r="B213" s="31" t="s">
        <v>5</v>
      </c>
      <c r="C213" s="32" t="s">
        <v>6</v>
      </c>
      <c r="D213" s="33"/>
      <c r="E213" s="34" t="s">
        <v>7</v>
      </c>
      <c r="F213" s="35" t="s">
        <v>8</v>
      </c>
      <c r="G213" s="36" t="s">
        <v>9</v>
      </c>
      <c r="H213" s="37" t="s">
        <v>10</v>
      </c>
      <c r="I213" s="117"/>
    </row>
    <row r="214" spans="2:9" ht="14.4" thickBot="1">
      <c r="B214" s="38"/>
      <c r="C214" s="39"/>
      <c r="D214" s="40"/>
      <c r="E214" s="41"/>
      <c r="F214" s="42"/>
      <c r="G214" s="43" t="s">
        <v>11</v>
      </c>
      <c r="H214" s="44" t="s">
        <v>11</v>
      </c>
      <c r="I214" s="117"/>
    </row>
    <row r="215" spans="2:9">
      <c r="B215" s="148">
        <v>6200</v>
      </c>
      <c r="C215" s="79" t="s">
        <v>165</v>
      </c>
      <c r="D215" s="1"/>
      <c r="E215" s="46"/>
      <c r="F215" s="47"/>
      <c r="G215" s="27"/>
      <c r="H215" s="49"/>
      <c r="I215" s="117"/>
    </row>
    <row r="216" spans="2:9">
      <c r="B216" s="162" t="s">
        <v>166</v>
      </c>
      <c r="C216" s="79" t="s">
        <v>167</v>
      </c>
      <c r="D216" s="1"/>
      <c r="E216" s="218" t="s">
        <v>121</v>
      </c>
      <c r="F216" s="157">
        <v>200</v>
      </c>
      <c r="G216" s="111">
        <v>120000</v>
      </c>
      <c r="H216" s="49">
        <f>G216*F216</f>
        <v>24000000</v>
      </c>
      <c r="I216" s="117"/>
    </row>
    <row r="217" spans="2:9" ht="14.4" thickBot="1">
      <c r="B217" s="45"/>
      <c r="C217" s="25"/>
      <c r="D217" s="1"/>
      <c r="E217" s="62"/>
      <c r="F217" s="123"/>
      <c r="G217" s="175"/>
      <c r="H217" s="49"/>
      <c r="I217" s="117">
        <f>50*0.4*2</f>
        <v>40</v>
      </c>
    </row>
    <row r="218" spans="2:9" ht="15.6">
      <c r="B218" s="89" t="s">
        <v>168</v>
      </c>
      <c r="C218" s="66"/>
      <c r="D218" s="67"/>
      <c r="E218" s="68"/>
      <c r="F218" s="69"/>
      <c r="G218" s="70"/>
      <c r="H218" s="71">
        <f>H216</f>
        <v>24000000</v>
      </c>
      <c r="I218" s="117"/>
    </row>
    <row r="219" spans="2:9">
      <c r="I219" s="117"/>
    </row>
    <row r="220" spans="2:9">
      <c r="B220" s="31" t="s">
        <v>5</v>
      </c>
      <c r="C220" s="32" t="s">
        <v>6</v>
      </c>
      <c r="D220" s="33"/>
      <c r="E220" s="34" t="s">
        <v>7</v>
      </c>
      <c r="F220" s="35" t="s">
        <v>8</v>
      </c>
      <c r="G220" s="36" t="s">
        <v>9</v>
      </c>
      <c r="H220" s="37" t="s">
        <v>10</v>
      </c>
      <c r="I220" s="117"/>
    </row>
    <row r="221" spans="2:9" ht="14.4" thickBot="1">
      <c r="B221" s="38"/>
      <c r="C221" s="39"/>
      <c r="D221" s="40"/>
      <c r="E221" s="41"/>
      <c r="F221" s="42"/>
      <c r="G221" s="43" t="s">
        <v>11</v>
      </c>
      <c r="H221" s="44" t="s">
        <v>11</v>
      </c>
      <c r="I221" s="117"/>
    </row>
    <row r="222" spans="2:9">
      <c r="B222" s="78">
        <v>6300</v>
      </c>
      <c r="C222" s="79" t="s">
        <v>169</v>
      </c>
      <c r="D222" s="80"/>
      <c r="E222" s="46"/>
      <c r="F222" s="47"/>
      <c r="G222" s="48"/>
      <c r="H222" s="49"/>
      <c r="I222" s="117"/>
    </row>
    <row r="223" spans="2:9">
      <c r="B223" s="82">
        <v>63.01</v>
      </c>
      <c r="C223" s="79" t="s">
        <v>170</v>
      </c>
      <c r="D223" s="80"/>
      <c r="E223" s="58"/>
      <c r="F223" s="61"/>
      <c r="G223" s="111"/>
      <c r="H223" s="49"/>
      <c r="I223" s="117"/>
    </row>
    <row r="224" spans="2:9">
      <c r="B224" s="82"/>
      <c r="C224" s="79" t="s">
        <v>26</v>
      </c>
      <c r="D224" s="110" t="s">
        <v>119</v>
      </c>
      <c r="E224" s="58"/>
      <c r="F224" s="61"/>
      <c r="G224" s="111"/>
      <c r="H224" s="49">
        <f t="shared" ref="H224:H226" si="11">G224*F224</f>
        <v>0</v>
      </c>
      <c r="I224" s="117"/>
    </row>
    <row r="225" spans="2:12" ht="26.4">
      <c r="B225" s="82"/>
      <c r="C225" s="142" t="s">
        <v>108</v>
      </c>
      <c r="D225" s="315" t="s">
        <v>172</v>
      </c>
      <c r="E225" s="58" t="s">
        <v>173</v>
      </c>
      <c r="F225" s="219">
        <v>30</v>
      </c>
      <c r="G225" s="111">
        <v>15800000</v>
      </c>
      <c r="H225" s="49">
        <f t="shared" si="11"/>
        <v>474000000</v>
      </c>
      <c r="I225" s="117"/>
    </row>
    <row r="226" spans="2:12" ht="14.4" thickBot="1">
      <c r="B226" s="82"/>
      <c r="C226" s="142" t="s">
        <v>174</v>
      </c>
      <c r="D226" s="80" t="s">
        <v>175</v>
      </c>
      <c r="E226" s="58" t="s">
        <v>176</v>
      </c>
      <c r="F226" s="61"/>
      <c r="G226" s="111"/>
      <c r="H226" s="49">
        <f t="shared" si="11"/>
        <v>0</v>
      </c>
      <c r="I226" s="117"/>
    </row>
    <row r="227" spans="2:12" ht="16.2" thickBot="1">
      <c r="B227" s="220" t="s">
        <v>177</v>
      </c>
      <c r="C227" s="212"/>
      <c r="D227" s="213"/>
      <c r="E227" s="214"/>
      <c r="F227" s="215"/>
      <c r="G227" s="216"/>
      <c r="H227" s="221">
        <f>SUM(H224:H226)</f>
        <v>474000000</v>
      </c>
      <c r="I227" s="117"/>
    </row>
    <row r="228" spans="2:12" ht="14.4" thickBot="1">
      <c r="B228" s="222"/>
      <c r="C228" s="77"/>
      <c r="H228" s="223"/>
      <c r="I228" s="117"/>
    </row>
    <row r="229" spans="2:12">
      <c r="B229" s="224" t="s">
        <v>5</v>
      </c>
      <c r="C229" s="201" t="s">
        <v>6</v>
      </c>
      <c r="D229" s="144"/>
      <c r="E229" s="202" t="s">
        <v>7</v>
      </c>
      <c r="F229" s="145" t="s">
        <v>8</v>
      </c>
      <c r="G229" s="174" t="s">
        <v>9</v>
      </c>
      <c r="H229" s="146" t="s">
        <v>10</v>
      </c>
      <c r="I229" s="117"/>
    </row>
    <row r="230" spans="2:12" ht="14.4" thickBot="1">
      <c r="B230" s="38"/>
      <c r="C230" s="39"/>
      <c r="D230" s="40"/>
      <c r="E230" s="41"/>
      <c r="F230" s="42"/>
      <c r="G230" s="43" t="s">
        <v>11</v>
      </c>
      <c r="H230" s="44" t="s">
        <v>11</v>
      </c>
      <c r="I230" s="117"/>
    </row>
    <row r="231" spans="2:12">
      <c r="B231" s="50">
        <v>6400</v>
      </c>
      <c r="C231" s="79" t="s">
        <v>178</v>
      </c>
      <c r="D231" s="80"/>
      <c r="E231" s="46"/>
      <c r="F231" s="47"/>
      <c r="G231" s="48"/>
      <c r="H231" s="49"/>
      <c r="I231" s="117"/>
    </row>
    <row r="232" spans="2:12">
      <c r="B232" s="82">
        <v>64.010000000000005</v>
      </c>
      <c r="C232" s="79" t="s">
        <v>179</v>
      </c>
      <c r="D232" s="80"/>
      <c r="E232" s="58"/>
      <c r="F232" s="61"/>
      <c r="G232" s="111"/>
      <c r="H232" s="49"/>
      <c r="I232" s="117"/>
    </row>
    <row r="233" spans="2:12">
      <c r="B233" s="82"/>
      <c r="C233" s="79" t="s">
        <v>118</v>
      </c>
      <c r="D233" s="110" t="s">
        <v>180</v>
      </c>
      <c r="E233" s="58" t="s">
        <v>42</v>
      </c>
      <c r="F233" s="61"/>
      <c r="G233" s="111"/>
      <c r="H233" s="49"/>
      <c r="I233" s="117"/>
    </row>
    <row r="234" spans="2:12" ht="15.6">
      <c r="B234" s="82"/>
      <c r="C234" s="142" t="s">
        <v>106</v>
      </c>
      <c r="D234" s="80" t="s">
        <v>171</v>
      </c>
      <c r="E234" s="58" t="s">
        <v>104</v>
      </c>
      <c r="F234" s="61"/>
      <c r="G234" s="111"/>
      <c r="H234" s="49">
        <f>G234*F234</f>
        <v>0</v>
      </c>
      <c r="I234" s="117"/>
    </row>
    <row r="235" spans="2:12" ht="15.6">
      <c r="B235" s="82"/>
      <c r="C235" s="142" t="s">
        <v>108</v>
      </c>
      <c r="D235" s="80" t="s">
        <v>236</v>
      </c>
      <c r="E235" s="58" t="s">
        <v>104</v>
      </c>
      <c r="F235" s="61">
        <f>(22*24*0.5)+(23*4*0.5)*2+(25*0.6*0.3)*2+(4*8*0.5)+(10*4*0.5)*2+(12*0.6*0.3)*2</f>
        <v>425.32</v>
      </c>
      <c r="G235" s="111">
        <v>800000</v>
      </c>
      <c r="H235" s="49">
        <f t="shared" ref="H235" si="12">G235*F235</f>
        <v>340256000</v>
      </c>
      <c r="I235" s="355" t="s">
        <v>257</v>
      </c>
      <c r="J235" s="356"/>
      <c r="K235" s="356"/>
      <c r="L235" s="356"/>
    </row>
    <row r="236" spans="2:12">
      <c r="B236" s="82"/>
      <c r="C236" s="142"/>
      <c r="D236" s="80"/>
      <c r="E236" s="58"/>
      <c r="F236" s="61"/>
      <c r="G236" s="111"/>
      <c r="H236" s="49"/>
      <c r="I236" s="117"/>
    </row>
    <row r="237" spans="2:12">
      <c r="B237" s="82"/>
      <c r="C237" s="79" t="s">
        <v>247</v>
      </c>
      <c r="D237" s="110" t="s">
        <v>248</v>
      </c>
      <c r="E237" s="58" t="s">
        <v>42</v>
      </c>
      <c r="F237" s="61"/>
      <c r="G237" s="111"/>
      <c r="H237" s="49"/>
      <c r="I237" s="117"/>
    </row>
    <row r="238" spans="2:12" ht="15.6">
      <c r="B238" s="82"/>
      <c r="C238" s="142" t="s">
        <v>106</v>
      </c>
      <c r="D238" s="80" t="s">
        <v>171</v>
      </c>
      <c r="E238" s="58" t="s">
        <v>104</v>
      </c>
      <c r="F238" s="61"/>
      <c r="G238" s="111"/>
      <c r="H238" s="49">
        <f>G238*F238</f>
        <v>0</v>
      </c>
      <c r="I238" s="117"/>
    </row>
    <row r="239" spans="2:12" ht="15.6">
      <c r="B239" s="82"/>
      <c r="C239" s="142" t="s">
        <v>108</v>
      </c>
      <c r="D239" s="80" t="s">
        <v>236</v>
      </c>
      <c r="E239" s="58" t="s">
        <v>104</v>
      </c>
      <c r="F239" s="61">
        <v>20</v>
      </c>
      <c r="G239" s="111">
        <v>750000</v>
      </c>
      <c r="H239" s="49">
        <f t="shared" ref="H239" si="13">G239*F239</f>
        <v>15000000</v>
      </c>
      <c r="I239" s="117" t="s">
        <v>262</v>
      </c>
      <c r="K239" s="204">
        <f>2.32*0.1*14*5</f>
        <v>16.239999999999998</v>
      </c>
    </row>
    <row r="240" spans="2:12">
      <c r="B240" s="82"/>
      <c r="C240" s="142"/>
      <c r="D240" s="80"/>
      <c r="E240" s="58"/>
      <c r="F240" s="61"/>
      <c r="G240" s="111"/>
      <c r="H240" s="49"/>
      <c r="I240" s="117"/>
    </row>
    <row r="241" spans="2:9">
      <c r="B241" s="82"/>
      <c r="C241" s="79" t="s">
        <v>247</v>
      </c>
      <c r="D241" s="110" t="s">
        <v>258</v>
      </c>
      <c r="E241" s="58" t="s">
        <v>42</v>
      </c>
      <c r="F241" s="61"/>
      <c r="G241" s="111"/>
      <c r="H241" s="49"/>
      <c r="I241" s="117"/>
    </row>
    <row r="242" spans="2:9" ht="15.6">
      <c r="B242" s="82"/>
      <c r="C242" s="142" t="s">
        <v>106</v>
      </c>
      <c r="D242" s="80" t="s">
        <v>259</v>
      </c>
      <c r="E242" s="58" t="s">
        <v>104</v>
      </c>
      <c r="F242" s="61"/>
      <c r="G242" s="111"/>
      <c r="H242" s="49">
        <f>G242*F242</f>
        <v>0</v>
      </c>
      <c r="I242" s="117"/>
    </row>
    <row r="243" spans="2:9" ht="16.2" thickBot="1">
      <c r="B243" s="82"/>
      <c r="C243" s="142" t="s">
        <v>108</v>
      </c>
      <c r="D243" s="80" t="s">
        <v>260</v>
      </c>
      <c r="E243" s="58" t="s">
        <v>104</v>
      </c>
      <c r="F243" s="61">
        <f>(22*24*0.05)+(23*4*0.05)*2+(25*0.6*0.05)*2+(4*8*0.05)+(10*4*0.05)*2+(12*0.6*0.05)*2</f>
        <v>43.42</v>
      </c>
      <c r="G243" s="319">
        <v>700000</v>
      </c>
      <c r="H243" s="49">
        <f t="shared" ref="H243" si="14">G243*F243</f>
        <v>30394000</v>
      </c>
      <c r="I243" s="117" t="s">
        <v>261</v>
      </c>
    </row>
    <row r="244" spans="2:9" ht="16.2" thickBot="1">
      <c r="B244" s="220" t="s">
        <v>181</v>
      </c>
      <c r="C244" s="212"/>
      <c r="D244" s="213"/>
      <c r="E244" s="214"/>
      <c r="F244" s="215"/>
      <c r="G244" s="216"/>
      <c r="H244" s="221">
        <f>SUM(H234:H243)</f>
        <v>385650000</v>
      </c>
      <c r="I244" s="117"/>
    </row>
    <row r="245" spans="2:9" ht="16.2" thickBot="1">
      <c r="B245" s="99"/>
      <c r="C245" s="25"/>
      <c r="D245" s="1"/>
      <c r="F245" s="26"/>
      <c r="G245" s="317"/>
      <c r="H245" s="63"/>
      <c r="I245" s="117"/>
    </row>
    <row r="246" spans="2:9">
      <c r="B246" s="224" t="s">
        <v>5</v>
      </c>
      <c r="C246" s="201" t="s">
        <v>6</v>
      </c>
      <c r="D246" s="144"/>
      <c r="E246" s="202" t="s">
        <v>7</v>
      </c>
      <c r="F246" s="145" t="s">
        <v>8</v>
      </c>
      <c r="G246" s="174" t="s">
        <v>9</v>
      </c>
      <c r="H246" s="146" t="s">
        <v>10</v>
      </c>
      <c r="I246" s="117"/>
    </row>
    <row r="247" spans="2:9" ht="14.4" thickBot="1">
      <c r="B247" s="38"/>
      <c r="C247" s="39"/>
      <c r="D247" s="40"/>
      <c r="E247" s="41"/>
      <c r="F247" s="42"/>
      <c r="G247" s="43" t="s">
        <v>11</v>
      </c>
      <c r="H247" s="44" t="s">
        <v>11</v>
      </c>
      <c r="I247" s="117"/>
    </row>
    <row r="248" spans="2:9">
      <c r="B248" s="50">
        <v>6600</v>
      </c>
      <c r="C248" s="79" t="s">
        <v>249</v>
      </c>
      <c r="D248" s="80"/>
      <c r="E248" s="46"/>
      <c r="F248" s="47"/>
      <c r="G248" s="48"/>
      <c r="H248" s="49"/>
      <c r="I248" s="117"/>
    </row>
    <row r="249" spans="2:9">
      <c r="B249" s="82">
        <v>64.010000000000005</v>
      </c>
      <c r="C249" s="79" t="s">
        <v>179</v>
      </c>
      <c r="D249" s="80"/>
      <c r="E249" s="58"/>
      <c r="F249" s="61"/>
      <c r="G249" s="111"/>
      <c r="H249" s="49"/>
      <c r="I249" s="117"/>
    </row>
    <row r="250" spans="2:9">
      <c r="B250" s="82">
        <v>66.19</v>
      </c>
      <c r="C250" s="79" t="s">
        <v>250</v>
      </c>
      <c r="D250" s="110"/>
      <c r="E250" s="58" t="s">
        <v>42</v>
      </c>
      <c r="F250" s="61"/>
      <c r="G250" s="111"/>
      <c r="H250" s="49"/>
      <c r="I250" s="117"/>
    </row>
    <row r="251" spans="2:9">
      <c r="B251" s="82"/>
      <c r="C251" s="142"/>
      <c r="D251" s="80" t="s">
        <v>251</v>
      </c>
      <c r="E251" s="58"/>
      <c r="F251" s="61"/>
      <c r="G251" s="111"/>
      <c r="H251" s="49">
        <f>G251*F251</f>
        <v>0</v>
      </c>
      <c r="I251" s="117"/>
    </row>
    <row r="252" spans="2:9">
      <c r="B252" s="82"/>
      <c r="C252" s="142"/>
      <c r="D252" s="80" t="s">
        <v>252</v>
      </c>
      <c r="E252" s="58" t="s">
        <v>107</v>
      </c>
      <c r="F252" s="61">
        <v>200</v>
      </c>
      <c r="G252" s="111">
        <v>15000</v>
      </c>
      <c r="H252" s="49">
        <f t="shared" ref="H252" si="15">G252*F252</f>
        <v>3000000</v>
      </c>
      <c r="I252" s="117"/>
    </row>
    <row r="253" spans="2:9" ht="14.4" thickBot="1">
      <c r="B253" s="82"/>
      <c r="C253" s="142"/>
      <c r="D253" s="80"/>
      <c r="E253" s="58"/>
      <c r="F253" s="61"/>
      <c r="G253" s="111"/>
      <c r="H253" s="49"/>
      <c r="I253" s="117"/>
    </row>
    <row r="254" spans="2:9" ht="16.2" thickBot="1">
      <c r="B254" s="220" t="s">
        <v>253</v>
      </c>
      <c r="C254" s="212"/>
      <c r="D254" s="213"/>
      <c r="E254" s="214"/>
      <c r="F254" s="215"/>
      <c r="G254" s="216"/>
      <c r="H254" s="221">
        <f>SUM(H251:H253)</f>
        <v>3000000</v>
      </c>
      <c r="I254" s="117"/>
    </row>
    <row r="255" spans="2:9">
      <c r="I255" s="117"/>
    </row>
    <row r="256" spans="2:9">
      <c r="B256" s="225" t="s">
        <v>5</v>
      </c>
      <c r="C256" s="226" t="s">
        <v>6</v>
      </c>
      <c r="D256" s="227"/>
      <c r="E256" s="228" t="s">
        <v>7</v>
      </c>
      <c r="F256" s="229" t="s">
        <v>8</v>
      </c>
      <c r="G256" s="230" t="s">
        <v>9</v>
      </c>
      <c r="H256" s="231" t="s">
        <v>10</v>
      </c>
      <c r="I256" s="117"/>
    </row>
    <row r="257" spans="2:9">
      <c r="B257" s="225"/>
      <c r="C257" s="226"/>
      <c r="D257" s="227"/>
      <c r="E257" s="232"/>
      <c r="F257" s="229"/>
      <c r="G257" s="230" t="s">
        <v>11</v>
      </c>
      <c r="H257" s="231" t="s">
        <v>11</v>
      </c>
      <c r="I257" s="117"/>
    </row>
    <row r="258" spans="2:9">
      <c r="B258" s="233">
        <v>7100</v>
      </c>
      <c r="C258" s="226" t="s">
        <v>182</v>
      </c>
      <c r="D258" s="234"/>
      <c r="E258" s="235"/>
      <c r="F258" s="236"/>
      <c r="G258" s="237"/>
      <c r="H258" s="238"/>
      <c r="I258" s="117"/>
    </row>
    <row r="259" spans="2:9">
      <c r="B259" s="239">
        <v>71.02</v>
      </c>
      <c r="C259" s="240" t="s">
        <v>183</v>
      </c>
      <c r="D259" s="234"/>
      <c r="E259" s="241"/>
      <c r="F259" s="236"/>
      <c r="G259" s="237"/>
      <c r="H259" s="238"/>
      <c r="I259" s="117"/>
    </row>
    <row r="260" spans="2:9" ht="26.4">
      <c r="B260" s="239"/>
      <c r="C260" s="242" t="s">
        <v>14</v>
      </c>
      <c r="D260" s="234" t="s">
        <v>184</v>
      </c>
      <c r="E260" s="241" t="s">
        <v>185</v>
      </c>
      <c r="F260" s="236">
        <v>1</v>
      </c>
      <c r="G260" s="237">
        <v>5000000</v>
      </c>
      <c r="H260" s="238">
        <f>G260*F260</f>
        <v>5000000</v>
      </c>
      <c r="I260" s="117"/>
    </row>
    <row r="261" spans="2:9">
      <c r="B261" s="239"/>
      <c r="C261" s="242" t="s">
        <v>26</v>
      </c>
      <c r="D261" s="234" t="s">
        <v>186</v>
      </c>
      <c r="E261" s="241" t="s">
        <v>187</v>
      </c>
      <c r="F261" s="236">
        <v>1</v>
      </c>
      <c r="G261" s="287">
        <v>0.25</v>
      </c>
      <c r="H261" s="49">
        <f>G260*G261</f>
        <v>1250000</v>
      </c>
      <c r="I261" s="117"/>
    </row>
    <row r="262" spans="2:9" ht="15.6">
      <c r="B262" s="243" t="s">
        <v>188</v>
      </c>
      <c r="C262" s="238"/>
      <c r="D262" s="244"/>
      <c r="E262" s="235"/>
      <c r="F262" s="245"/>
      <c r="G262" s="237"/>
      <c r="H262" s="246">
        <f>SUM(H260:H261)</f>
        <v>6250000</v>
      </c>
      <c r="I262" s="117"/>
    </row>
    <row r="263" spans="2:9">
      <c r="I263" s="117"/>
    </row>
    <row r="264" spans="2:9">
      <c r="I264" s="117"/>
    </row>
    <row r="265" spans="2:9" ht="17.399999999999999">
      <c r="B265" s="28" t="s">
        <v>189</v>
      </c>
      <c r="C265" s="29"/>
      <c r="D265" s="1"/>
      <c r="F265" s="21"/>
      <c r="G265" s="27"/>
      <c r="H265" s="25"/>
      <c r="I265" s="117"/>
    </row>
    <row r="266" spans="2:9" ht="25.2" customHeight="1">
      <c r="B266" s="247" t="s">
        <v>190</v>
      </c>
      <c r="C266" s="32" t="s">
        <v>6</v>
      </c>
      <c r="D266" s="33"/>
      <c r="E266" s="248"/>
      <c r="F266" s="249"/>
      <c r="G266" s="250"/>
      <c r="H266" s="251" t="s">
        <v>191</v>
      </c>
      <c r="I266" s="117"/>
    </row>
    <row r="267" spans="2:9" ht="18.75" customHeight="1">
      <c r="B267" s="252"/>
      <c r="C267" s="253"/>
      <c r="D267" s="254"/>
      <c r="E267" s="255"/>
      <c r="F267" s="256"/>
      <c r="G267" s="257"/>
      <c r="H267" s="258" t="s">
        <v>11</v>
      </c>
      <c r="I267" s="117"/>
    </row>
    <row r="268" spans="2:9" ht="25.2" customHeight="1">
      <c r="B268" s="259">
        <v>1300</v>
      </c>
      <c r="C268" s="260" t="s">
        <v>192</v>
      </c>
      <c r="D268" s="261"/>
      <c r="E268" s="262"/>
      <c r="F268" s="263"/>
      <c r="G268" s="264"/>
      <c r="H268" s="265">
        <f>H34</f>
        <v>387500000</v>
      </c>
      <c r="I268" s="117"/>
    </row>
    <row r="269" spans="2:9" ht="25.2" customHeight="1">
      <c r="B269" s="266">
        <v>1400</v>
      </c>
      <c r="C269" s="112" t="s">
        <v>193</v>
      </c>
      <c r="D269" s="167"/>
      <c r="E269" s="185"/>
      <c r="F269" s="267"/>
      <c r="G269" s="268"/>
      <c r="H269" s="269">
        <f>H43</f>
        <v>5000000</v>
      </c>
      <c r="I269" s="117"/>
    </row>
    <row r="270" spans="2:9" ht="25.2" customHeight="1">
      <c r="B270" s="266">
        <v>1500</v>
      </c>
      <c r="C270" s="240" t="s">
        <v>194</v>
      </c>
      <c r="D270" s="199"/>
      <c r="E270" s="185"/>
      <c r="F270" s="267"/>
      <c r="G270" s="268"/>
      <c r="H270" s="265">
        <f>H59</f>
        <v>14500000</v>
      </c>
      <c r="I270" s="117"/>
    </row>
    <row r="271" spans="2:9" ht="25.2" customHeight="1">
      <c r="B271" s="259">
        <v>1700</v>
      </c>
      <c r="C271" s="240" t="s">
        <v>57</v>
      </c>
      <c r="D271" s="270"/>
      <c r="E271" s="262"/>
      <c r="F271" s="263"/>
      <c r="G271" s="264"/>
      <c r="H271" s="265">
        <f>H70</f>
        <v>10000000</v>
      </c>
      <c r="I271" s="117"/>
    </row>
    <row r="272" spans="2:9" ht="25.2" customHeight="1">
      <c r="B272" s="266" t="s">
        <v>70</v>
      </c>
      <c r="C272" s="271" t="s">
        <v>195</v>
      </c>
      <c r="D272" s="199"/>
      <c r="E272" s="185"/>
      <c r="F272" s="267"/>
      <c r="G272" s="268"/>
      <c r="H272" s="269">
        <f>H98</f>
        <v>46820000</v>
      </c>
      <c r="I272" s="117"/>
    </row>
    <row r="273" spans="2:9" ht="25.2" customHeight="1">
      <c r="B273" s="266">
        <v>2200</v>
      </c>
      <c r="C273" s="272" t="s">
        <v>196</v>
      </c>
      <c r="D273" s="199"/>
      <c r="E273" s="185"/>
      <c r="F273" s="267"/>
      <c r="G273" s="268"/>
      <c r="H273" s="269">
        <f>H123</f>
        <v>3995500000</v>
      </c>
      <c r="I273" s="117"/>
    </row>
    <row r="274" spans="2:9" ht="25.2" customHeight="1">
      <c r="B274" s="266">
        <v>2500</v>
      </c>
      <c r="C274" s="271" t="s">
        <v>197</v>
      </c>
      <c r="D274" s="199"/>
      <c r="E274" s="185"/>
      <c r="F274" s="267"/>
      <c r="G274" s="268"/>
      <c r="H274" s="269">
        <f>H136</f>
        <v>115600000</v>
      </c>
      <c r="I274" s="117"/>
    </row>
    <row r="275" spans="2:9" ht="25.2" customHeight="1">
      <c r="B275" s="266">
        <v>2600</v>
      </c>
      <c r="C275" s="271" t="s">
        <v>66</v>
      </c>
      <c r="D275" s="199"/>
      <c r="E275" s="185"/>
      <c r="F275" s="267"/>
      <c r="G275" s="268"/>
      <c r="H275" s="269">
        <f>H155</f>
        <v>2020400000</v>
      </c>
      <c r="I275" s="117"/>
    </row>
    <row r="276" spans="2:9" ht="25.2" customHeight="1">
      <c r="B276" s="266">
        <v>3300</v>
      </c>
      <c r="C276" s="272" t="s">
        <v>198</v>
      </c>
      <c r="D276" s="199"/>
      <c r="E276" s="185"/>
      <c r="F276" s="267"/>
      <c r="G276" s="268"/>
      <c r="H276" s="269">
        <f>H167</f>
        <v>186570000</v>
      </c>
      <c r="I276" s="117"/>
    </row>
    <row r="277" spans="2:9" ht="25.2" customHeight="1">
      <c r="B277" s="266">
        <v>3400</v>
      </c>
      <c r="C277" s="272" t="s">
        <v>199</v>
      </c>
      <c r="D277" s="199"/>
      <c r="E277" s="185"/>
      <c r="F277" s="267"/>
      <c r="G277" s="268"/>
      <c r="H277" s="269">
        <f>H180</f>
        <v>23012000</v>
      </c>
      <c r="I277" s="117"/>
    </row>
    <row r="278" spans="2:9" ht="25.2" customHeight="1">
      <c r="B278" s="266">
        <v>3600</v>
      </c>
      <c r="C278" s="272" t="s">
        <v>200</v>
      </c>
      <c r="D278" s="199"/>
      <c r="E278" s="185"/>
      <c r="F278" s="267"/>
      <c r="G278" s="268"/>
      <c r="H278" s="269">
        <f>H187</f>
        <v>0</v>
      </c>
      <c r="I278" s="117"/>
    </row>
    <row r="279" spans="2:9" ht="25.2" customHeight="1">
      <c r="B279" s="266">
        <v>5400</v>
      </c>
      <c r="C279" s="272" t="s">
        <v>201</v>
      </c>
      <c r="D279" s="199"/>
      <c r="E279" s="185"/>
      <c r="F279" s="267"/>
      <c r="G279" s="268"/>
      <c r="H279" s="269">
        <f>H200</f>
        <v>0</v>
      </c>
      <c r="I279" s="117"/>
    </row>
    <row r="280" spans="2:9" ht="25.2" customHeight="1">
      <c r="B280" s="266">
        <v>6100</v>
      </c>
      <c r="C280" s="272" t="s">
        <v>202</v>
      </c>
      <c r="D280" s="199"/>
      <c r="E280" s="185"/>
      <c r="F280" s="267"/>
      <c r="G280" s="268"/>
      <c r="H280" s="269">
        <f>H211</f>
        <v>28200000</v>
      </c>
      <c r="I280" s="117"/>
    </row>
    <row r="281" spans="2:9" ht="25.2" customHeight="1">
      <c r="B281" s="266">
        <v>6200</v>
      </c>
      <c r="C281" s="272" t="s">
        <v>203</v>
      </c>
      <c r="D281" s="199"/>
      <c r="E281" s="185"/>
      <c r="F281" s="267"/>
      <c r="G281" s="268"/>
      <c r="H281" s="269">
        <f>H218</f>
        <v>24000000</v>
      </c>
      <c r="I281" s="117"/>
    </row>
    <row r="282" spans="2:9" ht="25.2" customHeight="1">
      <c r="B282" s="266">
        <v>6300</v>
      </c>
      <c r="C282" s="272" t="s">
        <v>204</v>
      </c>
      <c r="D282" s="199"/>
      <c r="E282" s="185"/>
      <c r="F282" s="267"/>
      <c r="G282" s="268"/>
      <c r="H282" s="269">
        <f>H227</f>
        <v>474000000</v>
      </c>
      <c r="I282" s="117"/>
    </row>
    <row r="283" spans="2:9" ht="25.2" customHeight="1">
      <c r="B283" s="266">
        <v>6400</v>
      </c>
      <c r="C283" s="272" t="s">
        <v>205</v>
      </c>
      <c r="D283" s="199"/>
      <c r="E283" s="185"/>
      <c r="F283" s="267"/>
      <c r="G283" s="268"/>
      <c r="H283" s="269">
        <f>H244</f>
        <v>385650000</v>
      </c>
      <c r="I283" s="117"/>
    </row>
    <row r="284" spans="2:9" ht="25.2" customHeight="1">
      <c r="B284" s="128">
        <v>6600</v>
      </c>
      <c r="C284" s="112" t="s">
        <v>254</v>
      </c>
      <c r="D284" s="21"/>
      <c r="E284" s="83"/>
      <c r="F284" s="30"/>
      <c r="G284" s="223"/>
      <c r="H284" s="125">
        <f>+H254</f>
        <v>3000000</v>
      </c>
      <c r="I284" s="117"/>
    </row>
    <row r="285" spans="2:9" ht="25.2" customHeight="1" thickBot="1">
      <c r="B285" s="273">
        <v>7100</v>
      </c>
      <c r="C285" s="274" t="s">
        <v>206</v>
      </c>
      <c r="D285" s="275"/>
      <c r="E285" s="276"/>
      <c r="F285" s="277"/>
      <c r="G285" s="278"/>
      <c r="H285" s="279">
        <f>H262</f>
        <v>6250000</v>
      </c>
      <c r="I285" s="117"/>
    </row>
    <row r="286" spans="2:9" ht="25.2" customHeight="1" thickTop="1">
      <c r="B286" s="297"/>
      <c r="C286" s="298" t="s">
        <v>207</v>
      </c>
      <c r="D286" s="302" t="s">
        <v>189</v>
      </c>
      <c r="E286" s="303"/>
      <c r="F286" s="304"/>
      <c r="G286" s="305"/>
      <c r="H286" s="299">
        <f>SUM(H268:H285)</f>
        <v>7726002000</v>
      </c>
      <c r="I286" s="117"/>
    </row>
    <row r="287" spans="2:9" ht="25.2" customHeight="1">
      <c r="B287" s="300"/>
      <c r="C287" s="238" t="s">
        <v>208</v>
      </c>
      <c r="D287" s="306" t="s">
        <v>237</v>
      </c>
      <c r="E287" s="307"/>
      <c r="F287" s="308"/>
      <c r="G287" s="309"/>
      <c r="H287" s="265">
        <f>H286*0.15</f>
        <v>1158900300</v>
      </c>
      <c r="I287" s="117"/>
    </row>
    <row r="288" spans="2:9" ht="25.2" customHeight="1">
      <c r="B288" s="300"/>
      <c r="C288" s="238" t="s">
        <v>209</v>
      </c>
      <c r="D288" s="310" t="s">
        <v>210</v>
      </c>
      <c r="E288" s="294"/>
      <c r="F288" s="295"/>
      <c r="G288" s="311"/>
      <c r="H288" s="301">
        <f>H286+H287</f>
        <v>8884902300</v>
      </c>
      <c r="I288" s="117"/>
    </row>
    <row r="289" spans="2:9" ht="25.2" customHeight="1">
      <c r="B289" s="300"/>
      <c r="C289" s="238" t="s">
        <v>211</v>
      </c>
      <c r="D289" s="306" t="s">
        <v>216</v>
      </c>
      <c r="E289" s="294"/>
      <c r="F289" s="295"/>
      <c r="G289" s="311"/>
      <c r="H289" s="265">
        <f>0.175*H288</f>
        <v>1554857902.5</v>
      </c>
      <c r="I289" s="117"/>
    </row>
    <row r="290" spans="2:9" ht="25.2" customHeight="1">
      <c r="B290" s="300"/>
      <c r="C290" s="238" t="s">
        <v>217</v>
      </c>
      <c r="D290" s="310" t="s">
        <v>218</v>
      </c>
      <c r="E290" s="294"/>
      <c r="F290" s="295"/>
      <c r="G290" s="311"/>
      <c r="H290" s="265">
        <f>0.01*H288</f>
        <v>88849023</v>
      </c>
      <c r="I290" s="314"/>
    </row>
    <row r="291" spans="2:9" s="285" customFormat="1" ht="25.2" customHeight="1">
      <c r="B291" s="280" t="s">
        <v>212</v>
      </c>
      <c r="C291" s="281"/>
      <c r="D291" s="282"/>
      <c r="E291" s="168"/>
      <c r="F291" s="283"/>
      <c r="G291" s="284"/>
      <c r="H291" s="293">
        <f>SUM(H288:H290)</f>
        <v>10528609225.5</v>
      </c>
      <c r="I291" s="204"/>
    </row>
    <row r="292" spans="2:9">
      <c r="C292" s="77"/>
      <c r="H292" s="77"/>
    </row>
  </sheetData>
  <mergeCells count="15">
    <mergeCell ref="I151:L151"/>
    <mergeCell ref="I153:L153"/>
    <mergeCell ref="I235:L235"/>
    <mergeCell ref="C116:D116"/>
    <mergeCell ref="C174:D174"/>
    <mergeCell ref="C175:D175"/>
    <mergeCell ref="C177:D177"/>
    <mergeCell ref="C178:D178"/>
    <mergeCell ref="C153:D153"/>
    <mergeCell ref="C75:D75"/>
    <mergeCell ref="B2:H2"/>
    <mergeCell ref="D4:H4"/>
    <mergeCell ref="B9:H9"/>
    <mergeCell ref="C26:D26"/>
    <mergeCell ref="C41:D41"/>
  </mergeCells>
  <printOptions horizontalCentered="1"/>
  <pageMargins left="1.0629921259842521" right="1.0629921259842521" top="0.94488188976377963" bottom="0.9055118110236221" header="0.70866141732283472" footer="0.70866141732283472"/>
  <pageSetup scale="63" firstPageNumber="27" orientation="portrait" horizontalDpi="180" verticalDpi="180" r:id="rId1"/>
  <headerFooter alignWithMargins="0">
    <oddHeader xml:space="preserve">&amp;L
&amp;R   </oddHeader>
    <oddFooter>&amp;C&amp;"Arial,Bold"&amp;12&amp;P of &amp;N&amp;R&amp;A</oddFooter>
  </headerFooter>
  <rowBreaks count="4" manualBreakCount="4">
    <brk id="60" max="7" man="1"/>
    <brk id="123" max="7" man="1"/>
    <brk id="188" max="7" man="1"/>
    <brk id="263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L300"/>
  <sheetViews>
    <sheetView tabSelected="1" view="pageBreakPreview" topLeftCell="A238" zoomScale="92" zoomScaleNormal="100" zoomScaleSheetLayoutView="92" zoomScalePageLayoutView="79" workbookViewId="0">
      <selection activeCell="G267" sqref="G267"/>
    </sheetView>
  </sheetViews>
  <sheetFormatPr defaultColWidth="9.33203125" defaultRowHeight="13.8"/>
  <cols>
    <col min="1" max="1" width="1.33203125" style="204" customWidth="1"/>
    <col min="2" max="2" width="10.88671875" style="204" customWidth="1"/>
    <col min="3" max="3" width="6" style="286" customWidth="1"/>
    <col min="4" max="4" width="49.44140625" style="9" customWidth="1"/>
    <col min="5" max="5" width="10.5546875" style="10" customWidth="1"/>
    <col min="6" max="6" width="11.109375" style="16" customWidth="1"/>
    <col min="7" max="7" width="17.88671875" style="117" bestFit="1" customWidth="1"/>
    <col min="8" max="8" width="22.33203125" style="286" customWidth="1"/>
    <col min="9" max="9" width="15.88671875" style="204" customWidth="1"/>
    <col min="10" max="16384" width="9.33203125" style="204"/>
  </cols>
  <sheetData>
    <row r="2" spans="2:8" s="1" customFormat="1" ht="17.399999999999999">
      <c r="B2" s="2" t="s">
        <v>0</v>
      </c>
      <c r="C2" s="2"/>
      <c r="D2" s="366"/>
      <c r="E2" s="2"/>
      <c r="F2" s="2"/>
      <c r="G2" s="2"/>
      <c r="H2" s="2"/>
    </row>
    <row r="3" spans="2:8" s="1" customFormat="1" ht="17.399999999999999">
      <c r="B3" s="2"/>
      <c r="C3" s="3"/>
      <c r="D3" s="366"/>
      <c r="E3" s="4"/>
      <c r="F3" s="5"/>
      <c r="G3" s="6"/>
      <c r="H3" s="2"/>
    </row>
    <row r="4" spans="2:8" s="1" customFormat="1" ht="30.75" customHeight="1">
      <c r="B4" s="321" t="s">
        <v>1</v>
      </c>
      <c r="C4" s="322"/>
      <c r="D4" s="320" t="s">
        <v>278</v>
      </c>
      <c r="E4" s="320"/>
      <c r="F4" s="320"/>
      <c r="G4" s="320"/>
      <c r="H4" s="320"/>
    </row>
    <row r="5" spans="2:8" s="1" customFormat="1" ht="19.2" customHeight="1">
      <c r="B5" s="321"/>
      <c r="C5" s="322"/>
      <c r="D5" s="323"/>
      <c r="E5" s="323"/>
      <c r="F5" s="324"/>
      <c r="G5" s="325"/>
      <c r="H5" s="323"/>
    </row>
    <row r="6" spans="2:8" s="1" customFormat="1" ht="15.6">
      <c r="B6" s="321"/>
      <c r="C6" s="322"/>
      <c r="D6" s="326"/>
      <c r="E6" s="326"/>
      <c r="F6" s="324"/>
      <c r="G6" s="327"/>
      <c r="H6" s="326"/>
    </row>
    <row r="7" spans="2:8" s="1" customFormat="1" ht="15.6" customHeight="1">
      <c r="B7" s="321" t="s">
        <v>2</v>
      </c>
      <c r="C7" s="322"/>
      <c r="D7" s="320" t="s">
        <v>280</v>
      </c>
      <c r="E7" s="326"/>
      <c r="F7" s="328"/>
      <c r="G7" s="329"/>
      <c r="H7" s="330"/>
    </row>
    <row r="8" spans="2:8" s="1" customFormat="1" ht="15.6">
      <c r="B8" s="321"/>
      <c r="C8" s="331"/>
      <c r="D8" s="326"/>
      <c r="E8" s="326"/>
      <c r="F8" s="328"/>
      <c r="G8" s="332"/>
      <c r="H8" s="330"/>
    </row>
    <row r="9" spans="2:8" s="24" customFormat="1" ht="15.6">
      <c r="B9" s="321" t="s">
        <v>3</v>
      </c>
      <c r="C9" s="321"/>
      <c r="D9" s="320"/>
      <c r="E9" s="321"/>
      <c r="F9" s="321"/>
      <c r="G9" s="321"/>
      <c r="H9" s="321"/>
    </row>
    <row r="10" spans="2:8" s="1" customFormat="1" ht="13.2">
      <c r="C10" s="25"/>
      <c r="D10" s="10"/>
      <c r="E10" s="10"/>
      <c r="F10" s="26"/>
      <c r="G10" s="27"/>
      <c r="H10" s="25"/>
    </row>
    <row r="11" spans="2:8" s="1" customFormat="1" ht="17.399999999999999">
      <c r="B11" s="28"/>
      <c r="C11" s="29"/>
      <c r="D11" s="10"/>
      <c r="E11" s="10"/>
      <c r="F11" s="21"/>
      <c r="G11" s="27"/>
      <c r="H11" s="30" t="s">
        <v>4</v>
      </c>
    </row>
    <row r="12" spans="2:8" s="1" customFormat="1" ht="13.2">
      <c r="B12" s="31" t="s">
        <v>5</v>
      </c>
      <c r="C12" s="32" t="s">
        <v>6</v>
      </c>
      <c r="D12" s="367"/>
      <c r="E12" s="34" t="s">
        <v>7</v>
      </c>
      <c r="F12" s="35" t="s">
        <v>8</v>
      </c>
      <c r="G12" s="36" t="s">
        <v>9</v>
      </c>
      <c r="H12" s="37" t="s">
        <v>10</v>
      </c>
    </row>
    <row r="13" spans="2:8" s="1" customFormat="1" thickBot="1">
      <c r="B13" s="38"/>
      <c r="C13" s="39"/>
      <c r="D13" s="368"/>
      <c r="E13" s="41"/>
      <c r="F13" s="42"/>
      <c r="G13" s="43" t="s">
        <v>11</v>
      </c>
      <c r="H13" s="44" t="s">
        <v>11</v>
      </c>
    </row>
    <row r="14" spans="2:8" s="24" customFormat="1" ht="13.2">
      <c r="B14" s="50">
        <v>1300</v>
      </c>
      <c r="C14" s="51" t="s">
        <v>12</v>
      </c>
      <c r="D14" s="369"/>
      <c r="E14" s="52"/>
      <c r="F14" s="50"/>
      <c r="G14" s="53"/>
      <c r="H14" s="54"/>
    </row>
    <row r="15" spans="2:8" s="1" customFormat="1" ht="13.2">
      <c r="B15" s="55"/>
      <c r="C15" s="51" t="s">
        <v>13</v>
      </c>
      <c r="D15" s="10"/>
      <c r="E15" s="46"/>
      <c r="F15" s="47"/>
      <c r="G15" s="48"/>
      <c r="H15" s="49"/>
    </row>
    <row r="16" spans="2:8" s="1" customFormat="1" ht="13.2">
      <c r="B16" s="55"/>
      <c r="C16" s="25"/>
      <c r="D16" s="10"/>
      <c r="E16" s="46"/>
      <c r="F16" s="47"/>
      <c r="G16" s="48"/>
      <c r="H16" s="49">
        <f t="shared" ref="H16:H32" si="0">G16*F16</f>
        <v>0</v>
      </c>
    </row>
    <row r="17" spans="2:8" s="1" customFormat="1" ht="13.2">
      <c r="B17" s="47">
        <v>13.01</v>
      </c>
      <c r="C17" s="56" t="s">
        <v>14</v>
      </c>
      <c r="D17" s="57" t="s">
        <v>15</v>
      </c>
      <c r="E17" s="58" t="s">
        <v>16</v>
      </c>
      <c r="F17" s="47">
        <v>1</v>
      </c>
      <c r="G17" s="49"/>
      <c r="H17" s="49">
        <f t="shared" si="0"/>
        <v>0</v>
      </c>
    </row>
    <row r="18" spans="2:8" s="1" customFormat="1" ht="13.2">
      <c r="B18" s="59"/>
      <c r="C18" s="56" t="s">
        <v>17</v>
      </c>
      <c r="D18" s="57" t="s">
        <v>18</v>
      </c>
      <c r="E18" s="60" t="s">
        <v>16</v>
      </c>
      <c r="F18" s="61">
        <v>1</v>
      </c>
      <c r="G18" s="49"/>
      <c r="H18" s="49">
        <f t="shared" si="0"/>
        <v>0</v>
      </c>
    </row>
    <row r="19" spans="2:8" s="1" customFormat="1" ht="13.2">
      <c r="B19" s="59"/>
      <c r="C19" s="56" t="s">
        <v>19</v>
      </c>
      <c r="D19" s="57" t="s">
        <v>20</v>
      </c>
      <c r="E19" s="58" t="s">
        <v>21</v>
      </c>
      <c r="F19" s="47">
        <v>5</v>
      </c>
      <c r="G19" s="49"/>
      <c r="H19" s="49">
        <f t="shared" si="0"/>
        <v>0</v>
      </c>
    </row>
    <row r="20" spans="2:8" s="1" customFormat="1" ht="13.2">
      <c r="B20" s="45"/>
      <c r="C20" s="25"/>
      <c r="D20" s="10"/>
      <c r="E20" s="62"/>
      <c r="F20" s="47"/>
      <c r="G20" s="49"/>
      <c r="H20" s="49">
        <f t="shared" si="0"/>
        <v>0</v>
      </c>
    </row>
    <row r="21" spans="2:8" s="1" customFormat="1" ht="13.2">
      <c r="B21" s="50" t="s">
        <v>23</v>
      </c>
      <c r="C21" s="63" t="s">
        <v>24</v>
      </c>
      <c r="D21" s="369"/>
      <c r="E21" s="62"/>
      <c r="F21" s="47"/>
      <c r="G21" s="49"/>
      <c r="H21" s="49">
        <f t="shared" si="0"/>
        <v>0</v>
      </c>
    </row>
    <row r="22" spans="2:8" s="1" customFormat="1" ht="13.2">
      <c r="B22" s="50"/>
      <c r="C22" s="63"/>
      <c r="D22" s="369"/>
      <c r="E22" s="62"/>
      <c r="F22" s="47"/>
      <c r="G22" s="49"/>
      <c r="H22" s="49">
        <f t="shared" si="0"/>
        <v>0</v>
      </c>
    </row>
    <row r="23" spans="2:8" s="1" customFormat="1" ht="13.2">
      <c r="B23" s="47"/>
      <c r="C23" s="25" t="s">
        <v>14</v>
      </c>
      <c r="D23" s="10" t="s">
        <v>25</v>
      </c>
      <c r="E23" s="62" t="s">
        <v>16</v>
      </c>
      <c r="F23" s="47">
        <v>1</v>
      </c>
      <c r="G23" s="49"/>
      <c r="H23" s="49">
        <f t="shared" si="0"/>
        <v>0</v>
      </c>
    </row>
    <row r="24" spans="2:8" s="1" customFormat="1" ht="12.6" customHeight="1">
      <c r="B24" s="47"/>
      <c r="C24" s="25" t="s">
        <v>26</v>
      </c>
      <c r="D24" s="10" t="s">
        <v>27</v>
      </c>
      <c r="E24" s="62" t="s">
        <v>28</v>
      </c>
      <c r="F24" s="47">
        <v>5</v>
      </c>
      <c r="G24" s="49"/>
      <c r="H24" s="49">
        <f t="shared" si="0"/>
        <v>0</v>
      </c>
    </row>
    <row r="25" spans="2:8" s="1" customFormat="1" ht="26.4">
      <c r="B25" s="47"/>
      <c r="C25" s="1" t="s">
        <v>230</v>
      </c>
      <c r="D25" s="10"/>
      <c r="E25" s="62" t="s">
        <v>185</v>
      </c>
      <c r="F25" s="47">
        <v>1</v>
      </c>
      <c r="G25" s="49">
        <v>10000000</v>
      </c>
      <c r="H25" s="49">
        <f>G25</f>
        <v>10000000</v>
      </c>
    </row>
    <row r="26" spans="2:8" s="1" customFormat="1" ht="24.75" customHeight="1">
      <c r="B26" s="47"/>
      <c r="C26" s="334" t="s">
        <v>231</v>
      </c>
      <c r="D26" s="57"/>
      <c r="E26" s="62" t="s">
        <v>187</v>
      </c>
      <c r="F26" s="47"/>
      <c r="G26" s="365"/>
      <c r="H26" s="49">
        <f>G26*H25</f>
        <v>0</v>
      </c>
    </row>
    <row r="27" spans="2:8" s="1" customFormat="1" ht="13.2">
      <c r="B27" s="47"/>
      <c r="C27" s="25"/>
      <c r="D27" s="10"/>
      <c r="E27" s="62"/>
      <c r="F27" s="47"/>
      <c r="G27" s="49"/>
      <c r="H27" s="49">
        <f t="shared" si="0"/>
        <v>0</v>
      </c>
    </row>
    <row r="28" spans="2:8" s="1" customFormat="1" ht="13.2">
      <c r="B28" s="50" t="s">
        <v>29</v>
      </c>
      <c r="C28" s="63" t="s">
        <v>30</v>
      </c>
      <c r="D28" s="10"/>
      <c r="E28" s="62"/>
      <c r="F28" s="47"/>
      <c r="G28" s="49"/>
      <c r="H28" s="49">
        <f t="shared" si="0"/>
        <v>0</v>
      </c>
    </row>
    <row r="29" spans="2:8" s="1" customFormat="1" ht="13.2">
      <c r="B29" s="64"/>
      <c r="C29" s="25" t="s">
        <v>14</v>
      </c>
      <c r="D29" s="10" t="s">
        <v>25</v>
      </c>
      <c r="E29" s="62" t="s">
        <v>16</v>
      </c>
      <c r="F29" s="61">
        <v>1</v>
      </c>
      <c r="G29" s="49"/>
      <c r="H29" s="49">
        <f t="shared" si="0"/>
        <v>0</v>
      </c>
    </row>
    <row r="30" spans="2:8" s="1" customFormat="1" ht="12.6" customHeight="1">
      <c r="B30" s="45"/>
      <c r="C30" s="25" t="s">
        <v>26</v>
      </c>
      <c r="D30" s="10" t="s">
        <v>27</v>
      </c>
      <c r="E30" s="62" t="s">
        <v>28</v>
      </c>
      <c r="F30" s="47">
        <v>5</v>
      </c>
      <c r="G30" s="49"/>
      <c r="H30" s="49">
        <f t="shared" si="0"/>
        <v>0</v>
      </c>
    </row>
    <row r="31" spans="2:8" s="1" customFormat="1" ht="13.2">
      <c r="B31" s="45"/>
      <c r="C31" s="25"/>
      <c r="D31" s="10"/>
      <c r="E31" s="62"/>
      <c r="F31" s="47"/>
      <c r="G31" s="49"/>
      <c r="H31" s="49">
        <f t="shared" si="0"/>
        <v>0</v>
      </c>
    </row>
    <row r="32" spans="2:8" s="1" customFormat="1" ht="13.2">
      <c r="B32" s="50" t="s">
        <v>229</v>
      </c>
      <c r="C32" s="63" t="s">
        <v>221</v>
      </c>
      <c r="D32" s="369"/>
      <c r="E32" s="62" t="s">
        <v>16</v>
      </c>
      <c r="F32" s="47">
        <v>1</v>
      </c>
      <c r="G32" s="49"/>
      <c r="H32" s="49">
        <f t="shared" si="0"/>
        <v>0</v>
      </c>
    </row>
    <row r="33" spans="2:8" s="1" customFormat="1" thickBot="1">
      <c r="B33" s="45"/>
      <c r="C33" s="25"/>
      <c r="D33" s="10"/>
      <c r="E33" s="62"/>
      <c r="F33" s="47"/>
      <c r="G33" s="49"/>
      <c r="H33" s="49"/>
    </row>
    <row r="34" spans="2:8" s="1" customFormat="1" ht="13.2">
      <c r="B34" s="65" t="s">
        <v>31</v>
      </c>
      <c r="C34" s="66"/>
      <c r="D34" s="68"/>
      <c r="E34" s="68"/>
      <c r="F34" s="69"/>
      <c r="G34" s="70"/>
      <c r="H34" s="71">
        <f>SUM(H17:H32)</f>
        <v>10000000</v>
      </c>
    </row>
    <row r="35" spans="2:8" s="1" customFormat="1" ht="13.2">
      <c r="B35" s="33"/>
      <c r="C35" s="72"/>
      <c r="D35" s="74"/>
      <c r="E35" s="74"/>
      <c r="F35" s="75"/>
      <c r="G35" s="76"/>
      <c r="H35" s="32"/>
    </row>
    <row r="36" spans="2:8" s="1" customFormat="1">
      <c r="B36" s="24"/>
      <c r="C36" s="25"/>
      <c r="D36" s="10"/>
      <c r="E36" s="10"/>
      <c r="F36" s="26"/>
      <c r="G36" s="27"/>
      <c r="H36" s="77" t="s">
        <v>32</v>
      </c>
    </row>
    <row r="37" spans="2:8" s="1" customFormat="1" ht="13.2">
      <c r="B37" s="31" t="s">
        <v>5</v>
      </c>
      <c r="C37" s="32" t="s">
        <v>6</v>
      </c>
      <c r="D37" s="367"/>
      <c r="E37" s="34" t="s">
        <v>7</v>
      </c>
      <c r="F37" s="35" t="s">
        <v>8</v>
      </c>
      <c r="G37" s="36" t="s">
        <v>9</v>
      </c>
      <c r="H37" s="37" t="s">
        <v>10</v>
      </c>
    </row>
    <row r="38" spans="2:8" s="1" customFormat="1" thickBot="1">
      <c r="B38" s="38"/>
      <c r="C38" s="39"/>
      <c r="D38" s="368"/>
      <c r="E38" s="41"/>
      <c r="F38" s="42"/>
      <c r="G38" s="43" t="s">
        <v>11</v>
      </c>
      <c r="H38" s="44" t="s">
        <v>11</v>
      </c>
    </row>
    <row r="39" spans="2:8" s="1" customFormat="1" ht="13.2">
      <c r="B39" s="78">
        <v>1400</v>
      </c>
      <c r="C39" s="79" t="s">
        <v>33</v>
      </c>
      <c r="D39" s="315"/>
      <c r="E39" s="58"/>
      <c r="F39" s="47"/>
      <c r="G39" s="48"/>
      <c r="H39" s="49"/>
    </row>
    <row r="40" spans="2:8" s="1" customFormat="1" ht="13.2">
      <c r="B40" s="81"/>
      <c r="C40" s="79"/>
      <c r="D40" s="315"/>
      <c r="E40" s="58"/>
      <c r="F40" s="47"/>
      <c r="G40" s="48"/>
      <c r="H40" s="49"/>
    </row>
    <row r="41" spans="2:8" s="1" customFormat="1" ht="35.25" customHeight="1">
      <c r="B41" s="50" t="s">
        <v>34</v>
      </c>
      <c r="C41" s="56" t="s">
        <v>35</v>
      </c>
      <c r="D41" s="163"/>
      <c r="E41" s="62" t="s">
        <v>28</v>
      </c>
      <c r="F41" s="47">
        <v>5</v>
      </c>
      <c r="G41" s="48"/>
      <c r="H41" s="49">
        <f>G41*F41</f>
        <v>0</v>
      </c>
    </row>
    <row r="42" spans="2:8" s="1" customFormat="1" thickBot="1">
      <c r="B42" s="45"/>
      <c r="C42" s="25"/>
      <c r="D42" s="10"/>
      <c r="E42" s="62"/>
      <c r="F42" s="47"/>
      <c r="G42" s="49"/>
      <c r="H42" s="49"/>
    </row>
    <row r="43" spans="2:8" s="1" customFormat="1" ht="13.2">
      <c r="B43" s="65" t="s">
        <v>37</v>
      </c>
      <c r="C43" s="66"/>
      <c r="D43" s="68"/>
      <c r="E43" s="68"/>
      <c r="F43" s="69"/>
      <c r="G43" s="70"/>
      <c r="H43" s="71">
        <f>SUM(H41:H41)</f>
        <v>0</v>
      </c>
    </row>
    <row r="44" spans="2:8" s="1" customFormat="1" ht="13.2">
      <c r="B44" s="24"/>
      <c r="C44" s="25"/>
      <c r="D44" s="10"/>
      <c r="E44" s="10"/>
      <c r="F44" s="26"/>
      <c r="G44" s="27"/>
      <c r="H44" s="63"/>
    </row>
    <row r="45" spans="2:8" s="1" customFormat="1">
      <c r="B45" s="24"/>
      <c r="C45" s="25"/>
      <c r="D45" s="14"/>
      <c r="E45" s="83"/>
      <c r="F45" s="21"/>
      <c r="G45" s="27"/>
      <c r="H45" s="77" t="s">
        <v>38</v>
      </c>
    </row>
    <row r="46" spans="2:8" s="1" customFormat="1" ht="13.2">
      <c r="B46" s="31" t="s">
        <v>5</v>
      </c>
      <c r="C46" s="32" t="s">
        <v>6</v>
      </c>
      <c r="D46" s="367"/>
      <c r="E46" s="34" t="s">
        <v>7</v>
      </c>
      <c r="F46" s="35" t="s">
        <v>8</v>
      </c>
      <c r="G46" s="36" t="s">
        <v>9</v>
      </c>
      <c r="H46" s="37" t="s">
        <v>10</v>
      </c>
    </row>
    <row r="47" spans="2:8" s="1" customFormat="1" thickBot="1">
      <c r="B47" s="38"/>
      <c r="C47" s="39"/>
      <c r="D47" s="368"/>
      <c r="E47" s="41"/>
      <c r="F47" s="42"/>
      <c r="G47" s="43" t="s">
        <v>11</v>
      </c>
      <c r="H47" s="44" t="s">
        <v>11</v>
      </c>
    </row>
    <row r="48" spans="2:8" s="1" customFormat="1" ht="13.2">
      <c r="B48" s="35"/>
      <c r="C48" s="84"/>
      <c r="D48" s="370"/>
      <c r="E48" s="86"/>
      <c r="F48" s="35"/>
      <c r="G48" s="87"/>
      <c r="H48" s="37"/>
    </row>
    <row r="49" spans="2:8" s="1" customFormat="1" ht="13.2">
      <c r="B49" s="50">
        <v>1500</v>
      </c>
      <c r="C49" s="63" t="s">
        <v>39</v>
      </c>
      <c r="D49" s="10"/>
      <c r="E49" s="62"/>
      <c r="F49" s="47"/>
      <c r="G49" s="49"/>
      <c r="H49" s="49"/>
    </row>
    <row r="50" spans="2:8" s="1" customFormat="1" ht="13.2">
      <c r="B50" s="47"/>
      <c r="C50" s="25"/>
      <c r="D50" s="10"/>
      <c r="E50" s="58"/>
      <c r="F50" s="47"/>
      <c r="G50" s="48"/>
      <c r="H50" s="49">
        <f t="shared" ref="H50:H58" si="1">G50*F50</f>
        <v>0</v>
      </c>
    </row>
    <row r="51" spans="2:8" s="1" customFormat="1" ht="13.2">
      <c r="B51" s="50">
        <v>15.03</v>
      </c>
      <c r="C51" s="63" t="s">
        <v>41</v>
      </c>
      <c r="D51" s="10"/>
      <c r="E51" s="58" t="s">
        <v>42</v>
      </c>
      <c r="F51" s="47"/>
      <c r="G51" s="48"/>
      <c r="H51" s="49">
        <f t="shared" si="1"/>
        <v>0</v>
      </c>
    </row>
    <row r="52" spans="2:8" s="1" customFormat="1" ht="13.2">
      <c r="B52" s="47"/>
      <c r="C52" s="88" t="s">
        <v>43</v>
      </c>
      <c r="D52" s="10" t="s">
        <v>44</v>
      </c>
      <c r="E52" s="58" t="s">
        <v>16</v>
      </c>
      <c r="F52" s="47">
        <v>1</v>
      </c>
      <c r="G52" s="48"/>
      <c r="H52" s="49">
        <f t="shared" si="1"/>
        <v>0</v>
      </c>
    </row>
    <row r="53" spans="2:8" s="1" customFormat="1" ht="13.2">
      <c r="B53" s="47"/>
      <c r="C53" s="88" t="s">
        <v>17</v>
      </c>
      <c r="D53" s="10" t="s">
        <v>45</v>
      </c>
      <c r="E53" s="58" t="s">
        <v>22</v>
      </c>
      <c r="F53" s="47">
        <v>2</v>
      </c>
      <c r="G53" s="48"/>
      <c r="H53" s="49">
        <f t="shared" si="1"/>
        <v>0</v>
      </c>
    </row>
    <row r="54" spans="2:8" s="1" customFormat="1" ht="13.2">
      <c r="B54" s="47"/>
      <c r="C54" s="88" t="s">
        <v>58</v>
      </c>
      <c r="D54" s="10" t="s">
        <v>228</v>
      </c>
      <c r="E54" s="58" t="s">
        <v>22</v>
      </c>
      <c r="F54" s="47">
        <v>10</v>
      </c>
      <c r="G54" s="48"/>
      <c r="H54" s="49">
        <f t="shared" si="1"/>
        <v>0</v>
      </c>
    </row>
    <row r="55" spans="2:8" s="1" customFormat="1" ht="13.2">
      <c r="B55" s="59"/>
      <c r="C55" s="88" t="s">
        <v>46</v>
      </c>
      <c r="D55" s="10" t="s">
        <v>47</v>
      </c>
      <c r="E55" s="58" t="s">
        <v>22</v>
      </c>
      <c r="F55" s="47">
        <v>12</v>
      </c>
      <c r="G55" s="48"/>
      <c r="H55" s="49">
        <f t="shared" si="1"/>
        <v>0</v>
      </c>
    </row>
    <row r="56" spans="2:8" s="1" customFormat="1" ht="13.2">
      <c r="B56" s="59"/>
      <c r="C56" s="88" t="s">
        <v>48</v>
      </c>
      <c r="D56" s="10" t="s">
        <v>49</v>
      </c>
      <c r="E56" s="58" t="s">
        <v>22</v>
      </c>
      <c r="F56" s="47">
        <v>8</v>
      </c>
      <c r="G56" s="48"/>
      <c r="H56" s="49">
        <f t="shared" si="1"/>
        <v>0</v>
      </c>
    </row>
    <row r="57" spans="2:8" s="1" customFormat="1" ht="13.2">
      <c r="B57" s="59"/>
      <c r="C57" s="88" t="s">
        <v>50</v>
      </c>
      <c r="D57" s="10" t="s">
        <v>51</v>
      </c>
      <c r="E57" s="58" t="s">
        <v>52</v>
      </c>
      <c r="F57" s="47">
        <v>1</v>
      </c>
      <c r="G57" s="48"/>
      <c r="H57" s="49">
        <f t="shared" si="1"/>
        <v>0</v>
      </c>
    </row>
    <row r="58" spans="2:8" s="1" customFormat="1" thickBot="1">
      <c r="B58" s="59"/>
      <c r="C58" s="88" t="s">
        <v>53</v>
      </c>
      <c r="D58" s="10" t="s">
        <v>54</v>
      </c>
      <c r="E58" s="58" t="s">
        <v>22</v>
      </c>
      <c r="F58" s="47">
        <v>6</v>
      </c>
      <c r="G58" s="48"/>
      <c r="H58" s="49">
        <f t="shared" si="1"/>
        <v>0</v>
      </c>
    </row>
    <row r="59" spans="2:8" s="1" customFormat="1" ht="15.6">
      <c r="B59" s="89" t="s">
        <v>55</v>
      </c>
      <c r="C59" s="66"/>
      <c r="D59" s="68"/>
      <c r="E59" s="90"/>
      <c r="F59" s="91"/>
      <c r="G59" s="92"/>
      <c r="H59" s="93">
        <f>SUM(H50:H58)</f>
        <v>0</v>
      </c>
    </row>
    <row r="60" spans="2:8" s="1" customFormat="1" ht="15.6">
      <c r="B60" s="94"/>
      <c r="C60" s="72"/>
      <c r="D60" s="74"/>
      <c r="E60" s="95"/>
      <c r="F60" s="96"/>
      <c r="G60" s="97"/>
      <c r="H60" s="98"/>
    </row>
    <row r="61" spans="2:8" s="1" customFormat="1" ht="15.6">
      <c r="B61" s="99"/>
      <c r="C61" s="25"/>
      <c r="D61" s="10"/>
      <c r="E61" s="83"/>
      <c r="F61" s="21"/>
      <c r="G61" s="100"/>
      <c r="H61" s="77" t="s">
        <v>56</v>
      </c>
    </row>
    <row r="62" spans="2:8" s="1" customFormat="1" ht="13.2">
      <c r="B62" s="31" t="s">
        <v>5</v>
      </c>
      <c r="C62" s="101" t="s">
        <v>6</v>
      </c>
      <c r="D62" s="371"/>
      <c r="E62" s="34" t="s">
        <v>7</v>
      </c>
      <c r="F62" s="35" t="s">
        <v>8</v>
      </c>
      <c r="G62" s="103" t="s">
        <v>9</v>
      </c>
      <c r="H62" s="37" t="s">
        <v>10</v>
      </c>
    </row>
    <row r="63" spans="2:8" s="1" customFormat="1" thickBot="1">
      <c r="B63" s="38"/>
      <c r="C63" s="104"/>
      <c r="D63" s="372"/>
      <c r="E63" s="41"/>
      <c r="F63" s="42"/>
      <c r="G63" s="106" t="s">
        <v>11</v>
      </c>
      <c r="H63" s="44" t="s">
        <v>11</v>
      </c>
    </row>
    <row r="64" spans="2:8" s="1" customFormat="1" ht="13.2">
      <c r="B64" s="78"/>
      <c r="C64" s="107"/>
      <c r="D64" s="373"/>
      <c r="E64" s="86"/>
      <c r="F64" s="35"/>
      <c r="G64" s="87"/>
      <c r="H64" s="109"/>
    </row>
    <row r="65" spans="2:8" s="1" customFormat="1" ht="13.2">
      <c r="B65" s="50" t="s">
        <v>59</v>
      </c>
      <c r="C65" s="79" t="s">
        <v>60</v>
      </c>
      <c r="D65" s="374"/>
      <c r="E65" s="58"/>
      <c r="F65" s="47"/>
      <c r="G65" s="111"/>
      <c r="H65" s="49">
        <f t="shared" ref="H65:H69" si="2">G65*F65</f>
        <v>0</v>
      </c>
    </row>
    <row r="66" spans="2:8" s="1" customFormat="1" ht="13.2">
      <c r="B66" s="45"/>
      <c r="C66" s="112"/>
      <c r="D66" s="315"/>
      <c r="E66" s="58"/>
      <c r="F66" s="47"/>
      <c r="G66" s="111"/>
      <c r="H66" s="49">
        <f t="shared" si="2"/>
        <v>0</v>
      </c>
    </row>
    <row r="67" spans="2:8" s="1" customFormat="1" ht="13.2">
      <c r="B67" s="45"/>
      <c r="C67" s="88" t="s">
        <v>43</v>
      </c>
      <c r="D67" s="315" t="s">
        <v>61</v>
      </c>
      <c r="E67" s="58" t="s">
        <v>62</v>
      </c>
      <c r="F67" s="47">
        <v>50</v>
      </c>
      <c r="G67" s="186"/>
      <c r="H67" s="49">
        <f t="shared" si="2"/>
        <v>0</v>
      </c>
    </row>
    <row r="68" spans="2:8" s="1" customFormat="1" ht="13.2">
      <c r="B68" s="45"/>
      <c r="C68" s="88" t="s">
        <v>17</v>
      </c>
      <c r="D68" s="315" t="s">
        <v>63</v>
      </c>
      <c r="E68" s="58" t="s">
        <v>62</v>
      </c>
      <c r="F68" s="47">
        <v>50</v>
      </c>
      <c r="G68" s="186"/>
      <c r="H68" s="49">
        <f t="shared" si="2"/>
        <v>0</v>
      </c>
    </row>
    <row r="69" spans="2:8" s="1" customFormat="1" thickBot="1">
      <c r="B69" s="45"/>
      <c r="C69" s="88" t="s">
        <v>58</v>
      </c>
      <c r="D69" s="315" t="s">
        <v>64</v>
      </c>
      <c r="E69" s="58" t="s">
        <v>62</v>
      </c>
      <c r="F69" s="47">
        <v>150</v>
      </c>
      <c r="G69" s="186"/>
      <c r="H69" s="49">
        <f t="shared" si="2"/>
        <v>0</v>
      </c>
    </row>
    <row r="70" spans="2:8" s="1" customFormat="1" ht="15.6">
      <c r="B70" s="89" t="s">
        <v>68</v>
      </c>
      <c r="C70" s="66"/>
      <c r="D70" s="68"/>
      <c r="E70" s="90"/>
      <c r="F70" s="91"/>
      <c r="G70" s="92"/>
      <c r="H70" s="93">
        <f>SUM(H65:H69)</f>
        <v>0</v>
      </c>
    </row>
    <row r="71" spans="2:8" s="1" customFormat="1" ht="15.6">
      <c r="B71" s="99"/>
      <c r="C71" s="25"/>
      <c r="D71" s="10"/>
      <c r="E71" s="83"/>
      <c r="F71" s="21"/>
      <c r="G71" s="100"/>
      <c r="H71" s="115"/>
    </row>
    <row r="72" spans="2:8" s="1" customFormat="1">
      <c r="B72" s="20"/>
      <c r="C72" s="116"/>
      <c r="D72" s="10"/>
      <c r="E72" s="83"/>
      <c r="F72" s="21"/>
      <c r="G72" s="117"/>
      <c r="H72" s="77" t="s">
        <v>69</v>
      </c>
    </row>
    <row r="73" spans="2:8" s="1" customFormat="1" ht="13.2">
      <c r="B73" s="31" t="s">
        <v>5</v>
      </c>
      <c r="C73" s="32" t="s">
        <v>6</v>
      </c>
      <c r="D73" s="367"/>
      <c r="E73" s="34" t="s">
        <v>7</v>
      </c>
      <c r="F73" s="35" t="s">
        <v>8</v>
      </c>
      <c r="G73" s="36" t="s">
        <v>9</v>
      </c>
      <c r="H73" s="37" t="s">
        <v>10</v>
      </c>
    </row>
    <row r="74" spans="2:8" s="1" customFormat="1" thickBot="1">
      <c r="B74" s="38"/>
      <c r="C74" s="39"/>
      <c r="D74" s="368"/>
      <c r="E74" s="41"/>
      <c r="F74" s="42"/>
      <c r="G74" s="43" t="s">
        <v>11</v>
      </c>
      <c r="H74" s="44" t="s">
        <v>11</v>
      </c>
    </row>
    <row r="75" spans="2:8" s="1" customFormat="1" ht="23.25" customHeight="1">
      <c r="B75" s="122" t="s">
        <v>70</v>
      </c>
      <c r="C75" s="333" t="s">
        <v>71</v>
      </c>
      <c r="D75" s="373"/>
      <c r="E75" s="118"/>
      <c r="F75" s="119"/>
      <c r="G75" s="120"/>
      <c r="H75" s="121"/>
    </row>
    <row r="76" spans="2:8" s="1" customFormat="1" ht="13.2">
      <c r="B76" s="122" t="s">
        <v>72</v>
      </c>
      <c r="C76" s="51" t="s">
        <v>73</v>
      </c>
      <c r="D76" s="10"/>
      <c r="E76" s="62"/>
      <c r="F76" s="123"/>
      <c r="G76" s="49"/>
      <c r="H76" s="49">
        <f t="shared" ref="H76:H97" si="3">G76*F76</f>
        <v>0</v>
      </c>
    </row>
    <row r="77" spans="2:8" s="1" customFormat="1" ht="13.2">
      <c r="B77" s="123"/>
      <c r="C77" s="88" t="s">
        <v>43</v>
      </c>
      <c r="D77" s="375" t="s">
        <v>74</v>
      </c>
      <c r="E77" s="62" t="s">
        <v>75</v>
      </c>
      <c r="F77" s="123">
        <v>16</v>
      </c>
      <c r="G77" s="88"/>
      <c r="H77" s="49">
        <f t="shared" si="3"/>
        <v>0</v>
      </c>
    </row>
    <row r="78" spans="2:8" s="1" customFormat="1" ht="13.2">
      <c r="B78" s="123"/>
      <c r="C78" s="88" t="s">
        <v>17</v>
      </c>
      <c r="D78" s="375" t="s">
        <v>76</v>
      </c>
      <c r="E78" s="62" t="s">
        <v>75</v>
      </c>
      <c r="F78" s="123">
        <v>16</v>
      </c>
      <c r="G78" s="88"/>
      <c r="H78" s="49">
        <f t="shared" si="3"/>
        <v>0</v>
      </c>
    </row>
    <row r="79" spans="2:8" s="1" customFormat="1" ht="13.2">
      <c r="B79" s="123"/>
      <c r="C79" s="88" t="s">
        <v>58</v>
      </c>
      <c r="D79" s="375" t="s">
        <v>77</v>
      </c>
      <c r="E79" s="62" t="s">
        <v>75</v>
      </c>
      <c r="F79" s="123">
        <v>16</v>
      </c>
      <c r="G79" s="88"/>
      <c r="H79" s="49">
        <f t="shared" si="3"/>
        <v>0</v>
      </c>
    </row>
    <row r="80" spans="2:8" s="1" customFormat="1" ht="13.2">
      <c r="B80" s="123"/>
      <c r="C80" s="88" t="s">
        <v>65</v>
      </c>
      <c r="D80" s="375" t="s">
        <v>78</v>
      </c>
      <c r="E80" s="62" t="s">
        <v>75</v>
      </c>
      <c r="F80" s="123">
        <v>16</v>
      </c>
      <c r="G80" s="88"/>
      <c r="H80" s="49">
        <f t="shared" si="3"/>
        <v>0</v>
      </c>
    </row>
    <row r="81" spans="2:8" s="1" customFormat="1">
      <c r="B81" s="123"/>
      <c r="C81" s="124"/>
      <c r="D81" s="10"/>
      <c r="E81" s="62"/>
      <c r="F81" s="123"/>
      <c r="G81" s="125"/>
      <c r="H81" s="49">
        <f t="shared" si="3"/>
        <v>0</v>
      </c>
    </row>
    <row r="82" spans="2:8" s="1" customFormat="1" ht="13.2">
      <c r="B82" s="122" t="s">
        <v>80</v>
      </c>
      <c r="C82" s="51" t="s">
        <v>81</v>
      </c>
      <c r="D82" s="10"/>
      <c r="E82" s="62"/>
      <c r="F82" s="123"/>
      <c r="G82" s="49"/>
      <c r="H82" s="49">
        <f t="shared" si="3"/>
        <v>0</v>
      </c>
    </row>
    <row r="83" spans="2:8" s="1" customFormat="1" ht="13.2">
      <c r="B83" s="123"/>
      <c r="C83" s="88" t="s">
        <v>17</v>
      </c>
      <c r="D83" s="10" t="s">
        <v>82</v>
      </c>
      <c r="E83" s="62" t="s">
        <v>75</v>
      </c>
      <c r="F83" s="123">
        <v>16</v>
      </c>
      <c r="G83" s="49"/>
      <c r="H83" s="49">
        <f t="shared" si="3"/>
        <v>0</v>
      </c>
    </row>
    <row r="84" spans="2:8" s="1" customFormat="1" ht="13.2">
      <c r="B84" s="123"/>
      <c r="C84" s="88" t="s">
        <v>58</v>
      </c>
      <c r="D84" s="10" t="s">
        <v>83</v>
      </c>
      <c r="E84" s="62" t="s">
        <v>75</v>
      </c>
      <c r="F84" s="123">
        <v>16</v>
      </c>
      <c r="G84" s="49"/>
      <c r="H84" s="49">
        <f t="shared" si="3"/>
        <v>0</v>
      </c>
    </row>
    <row r="85" spans="2:8" s="1" customFormat="1" ht="13.2">
      <c r="B85" s="123"/>
      <c r="C85" s="88" t="s">
        <v>79</v>
      </c>
      <c r="D85" s="10" t="s">
        <v>84</v>
      </c>
      <c r="E85" s="62" t="s">
        <v>75</v>
      </c>
      <c r="F85" s="123">
        <v>16</v>
      </c>
      <c r="G85" s="49"/>
      <c r="H85" s="49">
        <f t="shared" si="3"/>
        <v>0</v>
      </c>
    </row>
    <row r="86" spans="2:8" s="1" customFormat="1" ht="13.2">
      <c r="B86" s="123"/>
      <c r="C86" s="88" t="s">
        <v>46</v>
      </c>
      <c r="D86" s="10" t="s">
        <v>85</v>
      </c>
      <c r="E86" s="62" t="s">
        <v>75</v>
      </c>
      <c r="F86" s="123">
        <v>16</v>
      </c>
      <c r="G86" s="49"/>
      <c r="H86" s="49">
        <f t="shared" si="3"/>
        <v>0</v>
      </c>
    </row>
    <row r="87" spans="2:8" s="1" customFormat="1" ht="13.2">
      <c r="B87" s="123"/>
      <c r="C87" s="88" t="s">
        <v>86</v>
      </c>
      <c r="D87" s="10" t="s">
        <v>87</v>
      </c>
      <c r="E87" s="62" t="s">
        <v>75</v>
      </c>
      <c r="F87" s="123">
        <v>16</v>
      </c>
      <c r="G87" s="49"/>
      <c r="H87" s="49">
        <f t="shared" si="3"/>
        <v>0</v>
      </c>
    </row>
    <row r="88" spans="2:8" s="1" customFormat="1" ht="13.2">
      <c r="B88" s="123"/>
      <c r="C88" s="88" t="s">
        <v>88</v>
      </c>
      <c r="D88" s="10" t="s">
        <v>89</v>
      </c>
      <c r="E88" s="62" t="s">
        <v>75</v>
      </c>
      <c r="F88" s="123">
        <v>16</v>
      </c>
      <c r="G88" s="49"/>
      <c r="H88" s="49">
        <f t="shared" si="3"/>
        <v>0</v>
      </c>
    </row>
    <row r="89" spans="2:8" s="1" customFormat="1" ht="13.2">
      <c r="B89" s="123"/>
      <c r="C89" s="124"/>
      <c r="D89" s="10"/>
      <c r="E89" s="62"/>
      <c r="F89" s="123"/>
      <c r="G89" s="49"/>
      <c r="H89" s="49">
        <f t="shared" si="3"/>
        <v>0</v>
      </c>
    </row>
    <row r="90" spans="2:8" s="1" customFormat="1" ht="13.2">
      <c r="B90" s="122" t="s">
        <v>90</v>
      </c>
      <c r="C90" s="51" t="s">
        <v>91</v>
      </c>
      <c r="D90" s="10"/>
      <c r="E90" s="62"/>
      <c r="F90" s="123"/>
      <c r="G90" s="49"/>
      <c r="H90" s="49">
        <f t="shared" si="3"/>
        <v>0</v>
      </c>
    </row>
    <row r="91" spans="2:8" s="1" customFormat="1" ht="13.2">
      <c r="B91" s="123"/>
      <c r="C91" s="124" t="s">
        <v>14</v>
      </c>
      <c r="D91" s="10" t="s">
        <v>92</v>
      </c>
      <c r="E91" s="62" t="s">
        <v>93</v>
      </c>
      <c r="F91" s="126">
        <v>1</v>
      </c>
      <c r="G91" s="49">
        <v>20000000</v>
      </c>
      <c r="H91" s="49">
        <f>G91</f>
        <v>20000000</v>
      </c>
    </row>
    <row r="92" spans="2:8" s="1" customFormat="1" ht="35.25" customHeight="1">
      <c r="B92" s="123"/>
      <c r="C92" s="124" t="s">
        <v>26</v>
      </c>
      <c r="D92" s="127" t="s">
        <v>94</v>
      </c>
      <c r="E92" s="62" t="s">
        <v>36</v>
      </c>
      <c r="F92" s="123"/>
      <c r="G92" s="365"/>
      <c r="H92" s="49">
        <f>G92*H91</f>
        <v>0</v>
      </c>
    </row>
    <row r="93" spans="2:8" s="1" customFormat="1" ht="13.2">
      <c r="B93" s="123"/>
      <c r="C93" s="124"/>
      <c r="D93" s="10"/>
      <c r="E93" s="62"/>
      <c r="F93" s="123"/>
      <c r="G93" s="49"/>
      <c r="H93" s="49">
        <f t="shared" si="3"/>
        <v>0</v>
      </c>
    </row>
    <row r="94" spans="2:8" s="1" customFormat="1" ht="13.2">
      <c r="B94" s="122" t="s">
        <v>95</v>
      </c>
      <c r="C94" s="51" t="s">
        <v>96</v>
      </c>
      <c r="D94" s="10"/>
      <c r="E94" s="62"/>
      <c r="F94" s="123"/>
      <c r="G94" s="49"/>
      <c r="H94" s="49">
        <f t="shared" si="3"/>
        <v>0</v>
      </c>
    </row>
    <row r="95" spans="2:8" s="1" customFormat="1">
      <c r="B95" s="123"/>
      <c r="C95" s="124" t="s">
        <v>14</v>
      </c>
      <c r="D95" s="10" t="s">
        <v>97</v>
      </c>
      <c r="E95" s="62" t="s">
        <v>40</v>
      </c>
      <c r="F95" s="123">
        <v>500</v>
      </c>
      <c r="G95" s="125"/>
      <c r="H95" s="49">
        <f t="shared" si="3"/>
        <v>0</v>
      </c>
    </row>
    <row r="96" spans="2:8" s="1" customFormat="1">
      <c r="B96" s="123"/>
      <c r="C96" s="124" t="s">
        <v>26</v>
      </c>
      <c r="D96" s="10" t="s">
        <v>98</v>
      </c>
      <c r="E96" s="62" t="s">
        <v>40</v>
      </c>
      <c r="F96" s="123">
        <v>500</v>
      </c>
      <c r="G96" s="125"/>
      <c r="H96" s="49">
        <f t="shared" si="3"/>
        <v>0</v>
      </c>
    </row>
    <row r="97" spans="2:12" s="1" customFormat="1" ht="14.4" thickBot="1">
      <c r="B97" s="123"/>
      <c r="C97" s="124" t="s">
        <v>19</v>
      </c>
      <c r="D97" s="10" t="s">
        <v>99</v>
      </c>
      <c r="E97" s="62" t="s">
        <v>40</v>
      </c>
      <c r="F97" s="123">
        <v>500</v>
      </c>
      <c r="G97" s="125"/>
      <c r="H97" s="49">
        <f t="shared" si="3"/>
        <v>0</v>
      </c>
    </row>
    <row r="98" spans="2:12" s="1" customFormat="1" ht="15.6">
      <c r="B98" s="89" t="s">
        <v>100</v>
      </c>
      <c r="C98" s="66"/>
      <c r="D98" s="68"/>
      <c r="E98" s="90"/>
      <c r="F98" s="91"/>
      <c r="G98" s="92"/>
      <c r="H98" s="93">
        <f>SUM(H76:H97)</f>
        <v>20000000</v>
      </c>
    </row>
    <row r="99" spans="2:12" s="1" customFormat="1" ht="17.399999999999999">
      <c r="B99" s="28" t="s">
        <v>101</v>
      </c>
      <c r="C99" s="25"/>
      <c r="D99" s="10"/>
      <c r="E99" s="83"/>
      <c r="F99" s="21"/>
      <c r="G99" s="100"/>
      <c r="H99" s="115" t="s">
        <v>102</v>
      </c>
    </row>
    <row r="100" spans="2:12" s="1" customFormat="1" ht="13.2">
      <c r="B100" s="130" t="s">
        <v>5</v>
      </c>
      <c r="C100" s="101" t="s">
        <v>6</v>
      </c>
      <c r="D100" s="367"/>
      <c r="E100" s="131" t="s">
        <v>7</v>
      </c>
      <c r="F100" s="35" t="s">
        <v>8</v>
      </c>
      <c r="G100" s="132" t="s">
        <v>9</v>
      </c>
      <c r="H100" s="133" t="s">
        <v>10</v>
      </c>
    </row>
    <row r="101" spans="2:12" s="1" customFormat="1" thickBot="1">
      <c r="B101" s="134"/>
      <c r="C101" s="104"/>
      <c r="D101" s="368"/>
      <c r="E101" s="135"/>
      <c r="F101" s="42"/>
      <c r="G101" s="136" t="s">
        <v>11</v>
      </c>
      <c r="H101" s="137" t="s">
        <v>11</v>
      </c>
    </row>
    <row r="102" spans="2:12" s="1" customFormat="1" ht="13.2">
      <c r="B102" s="50">
        <v>2200</v>
      </c>
      <c r="C102" s="79" t="s">
        <v>109</v>
      </c>
      <c r="D102" s="315"/>
      <c r="E102" s="83"/>
      <c r="F102" s="123"/>
      <c r="G102" s="111"/>
      <c r="H102" s="138"/>
    </row>
    <row r="103" spans="2:12" s="1" customFormat="1" ht="13.2">
      <c r="B103" s="50">
        <v>22.01</v>
      </c>
      <c r="C103" s="79" t="s">
        <v>110</v>
      </c>
      <c r="D103" s="10"/>
      <c r="E103" s="62"/>
      <c r="F103" s="123"/>
      <c r="G103" s="111"/>
      <c r="H103" s="138"/>
    </row>
    <row r="104" spans="2:12" s="1" customFormat="1" ht="13.2">
      <c r="B104" s="47"/>
      <c r="C104" s="88" t="s">
        <v>43</v>
      </c>
      <c r="D104" s="341" t="s">
        <v>103</v>
      </c>
      <c r="E104" s="62"/>
      <c r="F104" s="123"/>
      <c r="G104" s="111"/>
      <c r="H104" s="138"/>
    </row>
    <row r="105" spans="2:12" s="1" customFormat="1" ht="15.6">
      <c r="B105" s="47"/>
      <c r="C105" s="139" t="s">
        <v>106</v>
      </c>
      <c r="D105" s="341" t="s">
        <v>111</v>
      </c>
      <c r="E105" s="62" t="s">
        <v>104</v>
      </c>
      <c r="F105" s="123">
        <v>900</v>
      </c>
      <c r="G105" s="111"/>
      <c r="H105" s="49">
        <f>G105*F105</f>
        <v>0</v>
      </c>
    </row>
    <row r="106" spans="2:12" s="1" customFormat="1" ht="13.2">
      <c r="B106" s="45"/>
      <c r="C106" s="88"/>
      <c r="D106" s="376"/>
      <c r="E106" s="62"/>
      <c r="F106" s="123"/>
      <c r="G106" s="111"/>
      <c r="H106" s="49"/>
    </row>
    <row r="107" spans="2:12" s="1" customFormat="1" ht="13.2">
      <c r="B107" s="50">
        <v>22.05</v>
      </c>
      <c r="C107" s="79" t="s">
        <v>219</v>
      </c>
      <c r="D107" s="10"/>
      <c r="E107" s="62"/>
      <c r="F107" s="123"/>
      <c r="G107" s="111"/>
      <c r="H107" s="49">
        <f t="shared" ref="H107:H121" si="4">G107*F107</f>
        <v>0</v>
      </c>
    </row>
    <row r="108" spans="2:12" s="1" customFormat="1" ht="13.2">
      <c r="B108" s="45"/>
      <c r="C108" s="88" t="s">
        <v>14</v>
      </c>
      <c r="D108" s="10" t="s">
        <v>238</v>
      </c>
      <c r="E108" s="62"/>
      <c r="F108" s="123"/>
      <c r="G108" s="111"/>
      <c r="H108" s="49">
        <f t="shared" si="4"/>
        <v>0</v>
      </c>
    </row>
    <row r="109" spans="2:12" s="1" customFormat="1" ht="13.2">
      <c r="B109" s="45"/>
      <c r="C109" s="88"/>
      <c r="D109" s="10" t="s">
        <v>279</v>
      </c>
      <c r="E109" s="62" t="s">
        <v>154</v>
      </c>
      <c r="F109" s="123">
        <f>24*4+26*2</f>
        <v>148</v>
      </c>
      <c r="G109" s="186"/>
      <c r="H109" s="49">
        <f t="shared" si="4"/>
        <v>0</v>
      </c>
    </row>
    <row r="110" spans="2:12" s="1" customFormat="1" ht="15">
      <c r="B110" s="45"/>
      <c r="C110" s="88"/>
      <c r="D110" s="10"/>
      <c r="E110" s="62"/>
      <c r="F110" s="123"/>
      <c r="G110" s="111"/>
      <c r="H110" s="112"/>
      <c r="I110" s="292"/>
      <c r="J110" s="291"/>
      <c r="K110" s="289"/>
      <c r="L110" s="290"/>
    </row>
    <row r="111" spans="2:12" s="1" customFormat="1" ht="13.2">
      <c r="B111" s="50" t="s">
        <v>113</v>
      </c>
      <c r="C111" s="79" t="s">
        <v>114</v>
      </c>
      <c r="D111" s="10"/>
      <c r="E111" s="62"/>
      <c r="F111" s="123"/>
      <c r="G111" s="111"/>
      <c r="H111" s="112">
        <f t="shared" si="4"/>
        <v>0</v>
      </c>
    </row>
    <row r="112" spans="2:12" s="1" customFormat="1" ht="13.2">
      <c r="B112" s="45"/>
      <c r="C112" s="88" t="s">
        <v>19</v>
      </c>
      <c r="D112" s="10" t="s">
        <v>115</v>
      </c>
      <c r="E112" s="62"/>
      <c r="F112" s="123"/>
      <c r="G112" s="111"/>
      <c r="H112" s="49">
        <f t="shared" si="4"/>
        <v>0</v>
      </c>
    </row>
    <row r="113" spans="2:8" s="1" customFormat="1" ht="13.2">
      <c r="B113" s="45"/>
      <c r="C113" s="139" t="s">
        <v>108</v>
      </c>
      <c r="D113" s="10" t="s">
        <v>222</v>
      </c>
      <c r="E113" s="62" t="s">
        <v>107</v>
      </c>
      <c r="F113" s="123"/>
      <c r="G113" s="111"/>
      <c r="H113" s="49">
        <f t="shared" si="4"/>
        <v>0</v>
      </c>
    </row>
    <row r="114" spans="2:8" s="1" customFormat="1" ht="13.2">
      <c r="B114" s="45"/>
      <c r="C114" s="139"/>
      <c r="D114" s="10"/>
      <c r="E114" s="62"/>
      <c r="F114" s="123"/>
      <c r="G114" s="111"/>
      <c r="H114" s="49">
        <f t="shared" si="4"/>
        <v>0</v>
      </c>
    </row>
    <row r="115" spans="2:8" s="1" customFormat="1" ht="13.2">
      <c r="B115" s="50">
        <v>22.11</v>
      </c>
      <c r="C115" s="51" t="s">
        <v>245</v>
      </c>
      <c r="D115" s="336"/>
      <c r="E115" s="62" t="s">
        <v>176</v>
      </c>
      <c r="F115" s="123">
        <v>200</v>
      </c>
      <c r="G115" s="111"/>
      <c r="H115" s="49">
        <f t="shared" si="4"/>
        <v>0</v>
      </c>
    </row>
    <row r="116" spans="2:8" s="1" customFormat="1" ht="13.2">
      <c r="B116" s="45"/>
      <c r="C116" s="139"/>
      <c r="D116" s="10"/>
      <c r="E116" s="62"/>
      <c r="F116" s="123"/>
      <c r="G116" s="111"/>
      <c r="H116" s="49"/>
    </row>
    <row r="117" spans="2:8" s="1" customFormat="1" ht="13.2">
      <c r="B117" s="45"/>
      <c r="C117" s="139"/>
      <c r="D117" s="10"/>
      <c r="E117" s="62"/>
      <c r="F117" s="123"/>
      <c r="G117" s="111"/>
      <c r="H117" s="49"/>
    </row>
    <row r="118" spans="2:8" s="1" customFormat="1" ht="13.2">
      <c r="B118" s="50">
        <v>22.13</v>
      </c>
      <c r="C118" s="159" t="s">
        <v>223</v>
      </c>
      <c r="D118" s="10"/>
      <c r="E118" s="62"/>
      <c r="F118" s="123"/>
      <c r="G118" s="111"/>
      <c r="H118" s="49">
        <f t="shared" si="4"/>
        <v>0</v>
      </c>
    </row>
    <row r="119" spans="2:8" s="1" customFormat="1" ht="13.2">
      <c r="B119" s="45"/>
      <c r="C119" s="139"/>
      <c r="D119" s="10" t="s">
        <v>116</v>
      </c>
      <c r="E119" s="62" t="s">
        <v>107</v>
      </c>
      <c r="F119" s="123"/>
      <c r="G119" s="111"/>
      <c r="H119" s="49">
        <f t="shared" si="4"/>
        <v>0</v>
      </c>
    </row>
    <row r="120" spans="2:8" s="1" customFormat="1" ht="13.2">
      <c r="B120" s="45"/>
      <c r="C120" s="139"/>
      <c r="D120" s="10" t="s">
        <v>222</v>
      </c>
      <c r="E120" s="62" t="s">
        <v>107</v>
      </c>
      <c r="F120" s="123"/>
      <c r="G120" s="111"/>
      <c r="H120" s="49">
        <f t="shared" si="4"/>
        <v>0</v>
      </c>
    </row>
    <row r="121" spans="2:8" s="1" customFormat="1" thickBot="1">
      <c r="B121" s="45"/>
      <c r="C121" s="139"/>
      <c r="D121" s="10" t="s">
        <v>227</v>
      </c>
      <c r="E121" s="62" t="s">
        <v>107</v>
      </c>
      <c r="F121" s="123"/>
      <c r="G121" s="111"/>
      <c r="H121" s="49">
        <f t="shared" si="4"/>
        <v>0</v>
      </c>
    </row>
    <row r="122" spans="2:8" s="1" customFormat="1" ht="15.6">
      <c r="B122" s="89" t="s">
        <v>120</v>
      </c>
      <c r="C122" s="66"/>
      <c r="D122" s="68"/>
      <c r="E122" s="68"/>
      <c r="F122" s="69"/>
      <c r="G122" s="70"/>
      <c r="H122" s="71">
        <f>SUM(H105:H121)</f>
        <v>0</v>
      </c>
    </row>
    <row r="123" spans="2:8" s="1" customFormat="1" ht="15.6">
      <c r="B123" s="99"/>
      <c r="C123" s="25"/>
      <c r="D123" s="10"/>
      <c r="E123" s="10"/>
      <c r="F123" s="26"/>
      <c r="G123" s="27"/>
      <c r="H123" s="63"/>
    </row>
    <row r="124" spans="2:8" s="1" customFormat="1" ht="13.2">
      <c r="B124" s="31" t="s">
        <v>5</v>
      </c>
      <c r="C124" s="32" t="s">
        <v>6</v>
      </c>
      <c r="D124" s="367"/>
      <c r="E124" s="34" t="s">
        <v>7</v>
      </c>
      <c r="F124" s="35" t="s">
        <v>8</v>
      </c>
      <c r="G124" s="36" t="s">
        <v>9</v>
      </c>
      <c r="H124" s="37" t="s">
        <v>10</v>
      </c>
    </row>
    <row r="125" spans="2:8" s="1" customFormat="1" thickBot="1">
      <c r="B125" s="38"/>
      <c r="C125" s="39"/>
      <c r="D125" s="368"/>
      <c r="E125" s="41"/>
      <c r="F125" s="42"/>
      <c r="G125" s="43" t="s">
        <v>11</v>
      </c>
      <c r="H125" s="44" t="s">
        <v>11</v>
      </c>
    </row>
    <row r="126" spans="2:8" s="1" customFormat="1" ht="13.2">
      <c r="B126" s="149"/>
      <c r="C126" s="150"/>
      <c r="D126" s="152"/>
      <c r="E126" s="152"/>
      <c r="F126" s="153"/>
      <c r="G126" s="154"/>
      <c r="H126" s="155"/>
    </row>
    <row r="127" spans="2:8" s="1" customFormat="1" ht="13.2">
      <c r="B127" s="128"/>
      <c r="C127" s="112"/>
      <c r="D127" s="10"/>
      <c r="E127" s="62"/>
      <c r="F127" s="141"/>
      <c r="G127" s="111"/>
      <c r="H127" s="138"/>
    </row>
    <row r="128" spans="2:8" s="1" customFormat="1" ht="13.2">
      <c r="B128" s="148">
        <v>2500</v>
      </c>
      <c r="C128" s="79" t="s">
        <v>122</v>
      </c>
      <c r="D128" s="10"/>
      <c r="E128" s="62"/>
      <c r="F128" s="141"/>
      <c r="G128" s="111"/>
      <c r="H128" s="138"/>
    </row>
    <row r="129" spans="2:8" s="1" customFormat="1" ht="13.2">
      <c r="B129" s="128"/>
      <c r="C129" s="112"/>
      <c r="D129" s="10"/>
      <c r="E129" s="62"/>
      <c r="F129" s="141"/>
      <c r="G129" s="111"/>
      <c r="H129" s="138"/>
    </row>
    <row r="130" spans="2:8" s="1" customFormat="1" ht="13.2">
      <c r="B130" s="143" t="s">
        <v>123</v>
      </c>
      <c r="C130" s="112" t="s">
        <v>220</v>
      </c>
      <c r="D130" s="10"/>
      <c r="E130" s="62" t="s">
        <v>121</v>
      </c>
      <c r="F130" s="123">
        <v>240</v>
      </c>
      <c r="G130" s="111"/>
      <c r="H130" s="49">
        <f>G130*F130</f>
        <v>0</v>
      </c>
    </row>
    <row r="131" spans="2:8" s="1" customFormat="1" ht="13.2">
      <c r="B131" s="128"/>
      <c r="C131" s="112"/>
      <c r="D131" s="10"/>
      <c r="E131" s="62"/>
      <c r="F131" s="123"/>
      <c r="G131" s="111"/>
      <c r="H131" s="49">
        <f t="shared" ref="H131:H133" si="5">G131*F131</f>
        <v>0</v>
      </c>
    </row>
    <row r="132" spans="2:8" s="1" customFormat="1" ht="13.2">
      <c r="B132" s="143">
        <v>25.03</v>
      </c>
      <c r="C132" s="112" t="s">
        <v>124</v>
      </c>
      <c r="D132" s="10"/>
      <c r="E132" s="62"/>
      <c r="F132" s="123"/>
      <c r="G132" s="111"/>
      <c r="H132" s="49">
        <f t="shared" si="5"/>
        <v>0</v>
      </c>
    </row>
    <row r="133" spans="2:8" s="1" customFormat="1" ht="13.2">
      <c r="B133" s="143"/>
      <c r="C133" s="88" t="s">
        <v>26</v>
      </c>
      <c r="D133" s="10" t="s">
        <v>125</v>
      </c>
      <c r="E133" s="62" t="s">
        <v>62</v>
      </c>
      <c r="F133" s="123">
        <v>200</v>
      </c>
      <c r="G133" s="111"/>
      <c r="H133" s="49">
        <f t="shared" si="5"/>
        <v>0</v>
      </c>
    </row>
    <row r="134" spans="2:8" s="1" customFormat="1" thickBot="1">
      <c r="B134" s="156"/>
      <c r="C134" s="112"/>
      <c r="D134" s="10"/>
      <c r="E134" s="62"/>
      <c r="F134" s="123"/>
      <c r="G134" s="111"/>
      <c r="H134" s="138"/>
    </row>
    <row r="135" spans="2:8" s="1" customFormat="1" ht="15.6">
      <c r="B135" s="89" t="s">
        <v>126</v>
      </c>
      <c r="C135" s="66"/>
      <c r="D135" s="68"/>
      <c r="E135" s="90"/>
      <c r="F135" s="91"/>
      <c r="G135" s="92"/>
      <c r="H135" s="93">
        <f>SUM(H130:H133)</f>
        <v>0</v>
      </c>
    </row>
    <row r="136" spans="2:8" s="1" customFormat="1" ht="13.2">
      <c r="B136" s="24"/>
      <c r="C136" s="25"/>
      <c r="D136" s="10"/>
      <c r="E136" s="83"/>
      <c r="F136" s="21"/>
      <c r="G136" s="100"/>
      <c r="H136" s="115"/>
    </row>
    <row r="137" spans="2:8" s="1" customFormat="1" ht="13.2">
      <c r="B137" s="24"/>
      <c r="C137" s="25"/>
      <c r="D137" s="10"/>
      <c r="E137" s="83"/>
      <c r="F137" s="21"/>
      <c r="G137" s="27"/>
      <c r="H137" s="115"/>
    </row>
    <row r="138" spans="2:8" s="1" customFormat="1" ht="13.2">
      <c r="B138" s="31" t="s">
        <v>5</v>
      </c>
      <c r="C138" s="32" t="s">
        <v>6</v>
      </c>
      <c r="D138" s="367"/>
      <c r="E138" s="34" t="s">
        <v>7</v>
      </c>
      <c r="F138" s="35" t="s">
        <v>8</v>
      </c>
      <c r="G138" s="36" t="s">
        <v>9</v>
      </c>
      <c r="H138" s="37" t="s">
        <v>10</v>
      </c>
    </row>
    <row r="139" spans="2:8" s="1" customFormat="1" thickBot="1">
      <c r="B139" s="38"/>
      <c r="C139" s="39"/>
      <c r="D139" s="368"/>
      <c r="E139" s="41"/>
      <c r="F139" s="42"/>
      <c r="G139" s="43" t="s">
        <v>11</v>
      </c>
      <c r="H139" s="44" t="s">
        <v>11</v>
      </c>
    </row>
    <row r="140" spans="2:8" s="1" customFormat="1" ht="13.2">
      <c r="B140" s="149"/>
      <c r="C140" s="150"/>
      <c r="D140" s="152"/>
      <c r="E140" s="152"/>
      <c r="F140" s="153"/>
      <c r="G140" s="154"/>
      <c r="H140" s="155"/>
    </row>
    <row r="141" spans="2:8" s="1" customFormat="1" ht="13.2">
      <c r="B141" s="148">
        <v>2600</v>
      </c>
      <c r="C141" s="51" t="s">
        <v>127</v>
      </c>
      <c r="D141" s="10"/>
      <c r="E141" s="62"/>
      <c r="F141" s="123"/>
      <c r="G141" s="111"/>
      <c r="H141" s="138"/>
    </row>
    <row r="142" spans="2:8" s="1" customFormat="1" ht="13.2">
      <c r="B142" s="143">
        <v>26.01</v>
      </c>
      <c r="C142" s="112" t="s">
        <v>128</v>
      </c>
      <c r="D142" s="10"/>
      <c r="E142" s="62"/>
      <c r="F142" s="123"/>
      <c r="G142" s="111"/>
      <c r="H142" s="138"/>
    </row>
    <row r="143" spans="2:8" s="1" customFormat="1" ht="13.2">
      <c r="B143" s="156"/>
      <c r="C143" s="112" t="s">
        <v>26</v>
      </c>
      <c r="D143" s="10" t="s">
        <v>129</v>
      </c>
      <c r="E143" s="62" t="s">
        <v>62</v>
      </c>
      <c r="F143" s="157">
        <v>50</v>
      </c>
      <c r="G143" s="111"/>
      <c r="H143" s="49">
        <f t="shared" ref="H143:H151" si="6">G143*F143</f>
        <v>0</v>
      </c>
    </row>
    <row r="144" spans="2:8" s="1" customFormat="1" ht="13.2">
      <c r="B144" s="156"/>
      <c r="C144" s="112"/>
      <c r="D144" s="10"/>
      <c r="E144" s="62"/>
      <c r="F144" s="123"/>
      <c r="G144" s="111"/>
      <c r="H144" s="49">
        <f t="shared" si="6"/>
        <v>0</v>
      </c>
    </row>
    <row r="145" spans="2:11" s="1" customFormat="1" ht="15.6">
      <c r="B145" s="156">
        <v>26.02</v>
      </c>
      <c r="C145" s="112" t="s">
        <v>130</v>
      </c>
      <c r="D145" s="10"/>
      <c r="E145" s="62" t="s">
        <v>67</v>
      </c>
      <c r="F145" s="123">
        <v>100</v>
      </c>
      <c r="G145" s="111"/>
      <c r="H145" s="49">
        <f>G145*F145</f>
        <v>0</v>
      </c>
    </row>
    <row r="146" spans="2:11" s="1" customFormat="1" ht="13.2">
      <c r="B146" s="143">
        <v>26.03</v>
      </c>
      <c r="C146" s="112" t="s">
        <v>131</v>
      </c>
      <c r="D146" s="10"/>
      <c r="E146" s="62"/>
      <c r="F146" s="157"/>
      <c r="G146" s="111"/>
      <c r="H146" s="49">
        <f t="shared" si="6"/>
        <v>0</v>
      </c>
    </row>
    <row r="147" spans="2:11" s="1" customFormat="1" ht="13.2">
      <c r="B147" s="156"/>
      <c r="C147" s="88" t="s">
        <v>118</v>
      </c>
      <c r="D147" s="10" t="s">
        <v>132</v>
      </c>
      <c r="E147" s="62" t="s">
        <v>62</v>
      </c>
      <c r="F147" s="123">
        <v>300</v>
      </c>
      <c r="G147" s="111"/>
      <c r="H147" s="49">
        <f t="shared" si="6"/>
        <v>0</v>
      </c>
    </row>
    <row r="148" spans="2:11" s="1" customFormat="1" ht="30" customHeight="1">
      <c r="B148" s="156"/>
      <c r="C148" s="88" t="s">
        <v>19</v>
      </c>
      <c r="D148" s="158" t="s">
        <v>133</v>
      </c>
      <c r="E148" s="62" t="s">
        <v>62</v>
      </c>
      <c r="F148" s="123">
        <v>50</v>
      </c>
      <c r="G148" s="111"/>
      <c r="H148" s="49">
        <f t="shared" si="6"/>
        <v>0</v>
      </c>
    </row>
    <row r="149" spans="2:11" s="1" customFormat="1" ht="30" customHeight="1">
      <c r="B149" s="156"/>
      <c r="C149" s="88" t="s">
        <v>65</v>
      </c>
      <c r="D149" s="312" t="s">
        <v>232</v>
      </c>
      <c r="E149" s="62" t="s">
        <v>62</v>
      </c>
      <c r="F149" s="123">
        <f>50*((24+3+3)*2)+(8*26*2)</f>
        <v>3416</v>
      </c>
      <c r="G149" s="186"/>
      <c r="H149" s="49">
        <f t="shared" si="6"/>
        <v>0</v>
      </c>
      <c r="I149" s="358"/>
      <c r="J149" s="358"/>
      <c r="K149" s="358"/>
    </row>
    <row r="150" spans="2:11" s="1" customFormat="1" ht="30" customHeight="1">
      <c r="B150" s="156"/>
      <c r="C150" s="88" t="s">
        <v>235</v>
      </c>
      <c r="D150" s="312" t="s">
        <v>233</v>
      </c>
      <c r="E150" s="62" t="s">
        <v>62</v>
      </c>
      <c r="F150" s="123">
        <v>400</v>
      </c>
      <c r="G150" s="186"/>
      <c r="H150" s="49">
        <f t="shared" si="6"/>
        <v>0</v>
      </c>
    </row>
    <row r="151" spans="2:11" s="1" customFormat="1" ht="24.6" customHeight="1">
      <c r="B151" s="156">
        <v>26.04</v>
      </c>
      <c r="C151" s="316" t="s">
        <v>134</v>
      </c>
      <c r="D151" s="341"/>
      <c r="E151" s="62" t="s">
        <v>121</v>
      </c>
      <c r="F151" s="123">
        <f>560+50*30</f>
        <v>2060</v>
      </c>
      <c r="G151" s="186"/>
      <c r="H151" s="49">
        <f t="shared" si="6"/>
        <v>0</v>
      </c>
      <c r="I151" s="358"/>
      <c r="J151" s="358"/>
      <c r="K151" s="358"/>
    </row>
    <row r="152" spans="2:11" s="1" customFormat="1" thickBot="1">
      <c r="B152" s="156"/>
      <c r="C152" s="112"/>
      <c r="D152" s="10"/>
      <c r="E152" s="62"/>
      <c r="F152" s="123"/>
      <c r="G152" s="111"/>
      <c r="H152" s="138"/>
    </row>
    <row r="153" spans="2:11" s="1" customFormat="1" ht="15.6">
      <c r="B153" s="89" t="s">
        <v>135</v>
      </c>
      <c r="C153" s="66"/>
      <c r="D153" s="68"/>
      <c r="E153" s="90"/>
      <c r="F153" s="91"/>
      <c r="G153" s="92"/>
      <c r="H153" s="93">
        <f>SUM(H143:H151)</f>
        <v>0</v>
      </c>
    </row>
    <row r="154" spans="2:11" s="1" customFormat="1" ht="13.2">
      <c r="B154" s="24"/>
      <c r="C154" s="25"/>
      <c r="D154" s="10"/>
      <c r="E154" s="83"/>
      <c r="F154" s="21"/>
      <c r="G154" s="100"/>
      <c r="H154" s="115"/>
    </row>
    <row r="155" spans="2:11" s="1" customFormat="1" ht="13.2">
      <c r="B155" s="130" t="s">
        <v>5</v>
      </c>
      <c r="C155" s="32" t="s">
        <v>6</v>
      </c>
      <c r="D155" s="367"/>
      <c r="E155" s="34" t="s">
        <v>7</v>
      </c>
      <c r="F155" s="35" t="s">
        <v>8</v>
      </c>
      <c r="G155" s="103" t="s">
        <v>9</v>
      </c>
      <c r="H155" s="133" t="s">
        <v>10</v>
      </c>
    </row>
    <row r="156" spans="2:11" s="1" customFormat="1" thickBot="1">
      <c r="B156" s="134"/>
      <c r="C156" s="39"/>
      <c r="D156" s="368"/>
      <c r="E156" s="135"/>
      <c r="F156" s="42"/>
      <c r="G156" s="106" t="s">
        <v>11</v>
      </c>
      <c r="H156" s="137" t="s">
        <v>11</v>
      </c>
    </row>
    <row r="157" spans="2:11" s="1" customFormat="1" ht="13.2">
      <c r="B157" s="149"/>
      <c r="C157" s="150"/>
      <c r="D157" s="152"/>
      <c r="E157" s="152"/>
      <c r="F157" s="153"/>
      <c r="G157" s="154"/>
      <c r="H157" s="155"/>
    </row>
    <row r="158" spans="2:11" s="1" customFormat="1" ht="13.2">
      <c r="B158" s="148">
        <v>3300</v>
      </c>
      <c r="C158" s="79" t="s">
        <v>136</v>
      </c>
      <c r="D158" s="10"/>
      <c r="E158" s="62"/>
      <c r="F158" s="123"/>
      <c r="G158" s="111"/>
      <c r="H158" s="138"/>
    </row>
    <row r="159" spans="2:11" s="1" customFormat="1" ht="13.2">
      <c r="B159" s="162" t="s">
        <v>137</v>
      </c>
      <c r="C159" s="79" t="s">
        <v>138</v>
      </c>
      <c r="D159" s="10"/>
      <c r="E159" s="62"/>
      <c r="F159" s="47"/>
      <c r="G159" s="111"/>
      <c r="H159" s="138"/>
    </row>
    <row r="160" spans="2:11" s="1" customFormat="1" ht="26.4">
      <c r="B160" s="128"/>
      <c r="C160" s="56" t="s">
        <v>139</v>
      </c>
      <c r="D160" s="163" t="s">
        <v>140</v>
      </c>
      <c r="E160" s="62"/>
      <c r="F160" s="123"/>
      <c r="G160" s="49"/>
      <c r="H160" s="140"/>
    </row>
    <row r="161" spans="2:8" s="1" customFormat="1" ht="13.2">
      <c r="B161" s="128"/>
      <c r="C161" s="139" t="s">
        <v>105</v>
      </c>
      <c r="D161" s="10" t="s">
        <v>141</v>
      </c>
      <c r="E161" s="62" t="s">
        <v>62</v>
      </c>
      <c r="F161" s="123">
        <f>36*((14+30)/2)*5+(26*8*2)+(14*((24+14)/2*2))</f>
        <v>4908</v>
      </c>
      <c r="G161" s="49">
        <v>0</v>
      </c>
      <c r="H161" s="49">
        <f>G161*F161</f>
        <v>0</v>
      </c>
    </row>
    <row r="162" spans="2:8" s="1" customFormat="1" thickBot="1">
      <c r="B162" s="128"/>
      <c r="C162" s="112" t="s">
        <v>117</v>
      </c>
      <c r="D162" s="10" t="s">
        <v>142</v>
      </c>
      <c r="E162" s="62" t="s">
        <v>62</v>
      </c>
      <c r="F162" s="123">
        <v>0</v>
      </c>
      <c r="G162" s="49">
        <v>0</v>
      </c>
      <c r="H162" s="49">
        <f t="shared" ref="H162" si="7">G162*F162</f>
        <v>0</v>
      </c>
    </row>
    <row r="163" spans="2:8" s="1" customFormat="1" ht="15.6">
      <c r="B163" s="89" t="s">
        <v>143</v>
      </c>
      <c r="C163" s="66"/>
      <c r="D163" s="68"/>
      <c r="E163" s="68"/>
      <c r="F163" s="69"/>
      <c r="G163" s="70"/>
      <c r="H163" s="71">
        <f>SUM(H161:H162)</f>
        <v>0</v>
      </c>
    </row>
    <row r="164" spans="2:8" s="1" customFormat="1" ht="15.6">
      <c r="B164" s="94"/>
      <c r="C164" s="72"/>
      <c r="D164" s="74"/>
      <c r="E164" s="74"/>
      <c r="F164" s="75"/>
      <c r="G164" s="76"/>
      <c r="H164" s="32"/>
    </row>
    <row r="165" spans="2:8" s="1" customFormat="1" ht="13.2">
      <c r="B165" s="31" t="s">
        <v>5</v>
      </c>
      <c r="C165" s="32"/>
      <c r="D165" s="367"/>
      <c r="E165" s="131" t="s">
        <v>7</v>
      </c>
      <c r="F165" s="172" t="s">
        <v>8</v>
      </c>
      <c r="G165" s="103" t="s">
        <v>9</v>
      </c>
      <c r="H165" s="37" t="s">
        <v>10</v>
      </c>
    </row>
    <row r="166" spans="2:8" s="1" customFormat="1" thickBot="1">
      <c r="B166" s="38"/>
      <c r="C166" s="104"/>
      <c r="D166" s="368"/>
      <c r="E166" s="135"/>
      <c r="F166" s="173"/>
      <c r="G166" s="106" t="s">
        <v>11</v>
      </c>
      <c r="H166" s="44" t="s">
        <v>11</v>
      </c>
    </row>
    <row r="167" spans="2:8" s="1" customFormat="1" ht="13.2">
      <c r="B167" s="148">
        <v>3400</v>
      </c>
      <c r="C167" s="79" t="s">
        <v>144</v>
      </c>
      <c r="D167" s="315"/>
      <c r="E167" s="62"/>
      <c r="F167" s="123"/>
      <c r="G167" s="175"/>
      <c r="H167" s="49"/>
    </row>
    <row r="168" spans="2:8" s="1" customFormat="1" ht="13.2">
      <c r="B168" s="148"/>
      <c r="C168" s="79" t="s">
        <v>145</v>
      </c>
      <c r="D168" s="10"/>
      <c r="E168" s="58"/>
      <c r="F168" s="123"/>
      <c r="G168" s="175"/>
      <c r="H168" s="49"/>
    </row>
    <row r="169" spans="2:8" s="1" customFormat="1" ht="24" customHeight="1">
      <c r="B169" s="162" t="s">
        <v>146</v>
      </c>
      <c r="C169" s="335" t="s">
        <v>147</v>
      </c>
      <c r="D169" s="336"/>
      <c r="E169" s="62"/>
      <c r="F169" s="47"/>
      <c r="G169" s="176"/>
      <c r="H169" s="49"/>
    </row>
    <row r="170" spans="2:8" s="1" customFormat="1" ht="28.5" customHeight="1">
      <c r="B170" s="156"/>
      <c r="C170" s="337" t="s">
        <v>243</v>
      </c>
      <c r="D170" s="338"/>
      <c r="E170" s="62"/>
      <c r="F170" s="123"/>
      <c r="G170" s="48"/>
      <c r="H170" s="49">
        <f t="shared" ref="H170:H171" si="8">G170*F170</f>
        <v>0</v>
      </c>
    </row>
    <row r="171" spans="2:8" s="1" customFormat="1" ht="27.75" customHeight="1">
      <c r="B171" s="156"/>
      <c r="C171" s="316" t="s">
        <v>148</v>
      </c>
      <c r="D171" s="10" t="s">
        <v>241</v>
      </c>
      <c r="E171" s="62" t="s">
        <v>62</v>
      </c>
      <c r="F171" s="157">
        <f>(50*14*0.2)+(8*26*0.2)+50</f>
        <v>231.6</v>
      </c>
      <c r="G171" s="48"/>
      <c r="H171" s="49">
        <f t="shared" si="8"/>
        <v>0</v>
      </c>
    </row>
    <row r="172" spans="2:8" s="1" customFormat="1" ht="25.5" customHeight="1">
      <c r="B172" s="156"/>
      <c r="C172" s="337" t="s">
        <v>242</v>
      </c>
      <c r="D172" s="338"/>
      <c r="E172" s="62"/>
      <c r="F172" s="123"/>
      <c r="G172" s="48"/>
      <c r="H172" s="49"/>
    </row>
    <row r="173" spans="2:8" s="1" customFormat="1" ht="24" customHeight="1">
      <c r="B173" s="156"/>
      <c r="C173" s="339" t="s">
        <v>244</v>
      </c>
      <c r="D173" s="340"/>
      <c r="E173" s="62" t="s">
        <v>62</v>
      </c>
      <c r="F173" s="157">
        <f>(50*14*0.2)+(8*26*0.2)+50</f>
        <v>231.6</v>
      </c>
      <c r="G173" s="48"/>
      <c r="H173" s="49">
        <f t="shared" ref="H173" si="9">G173*F173</f>
        <v>0</v>
      </c>
    </row>
    <row r="174" spans="2:8" s="1" customFormat="1" thickBot="1">
      <c r="B174" s="156"/>
      <c r="C174" s="112"/>
      <c r="D174" s="10"/>
      <c r="E174" s="62"/>
      <c r="F174" s="157"/>
      <c r="G174" s="48"/>
      <c r="H174" s="49"/>
    </row>
    <row r="175" spans="2:8" s="1" customFormat="1" ht="15.6">
      <c r="B175" s="89" t="s">
        <v>149</v>
      </c>
      <c r="C175" s="177"/>
      <c r="D175" s="377"/>
      <c r="E175" s="179"/>
      <c r="F175" s="180"/>
      <c r="G175" s="181"/>
      <c r="H175" s="71">
        <f>SUM(H170:H174)</f>
        <v>0</v>
      </c>
    </row>
    <row r="176" spans="2:8" s="1" customFormat="1" ht="13.2">
      <c r="B176" s="31" t="s">
        <v>5</v>
      </c>
      <c r="C176" s="32"/>
      <c r="D176" s="367"/>
      <c r="E176" s="131" t="s">
        <v>7</v>
      </c>
      <c r="F176" s="172" t="s">
        <v>8</v>
      </c>
      <c r="G176" s="103" t="s">
        <v>9</v>
      </c>
      <c r="H176" s="37" t="s">
        <v>10</v>
      </c>
    </row>
    <row r="177" spans="2:8" s="1" customFormat="1" thickBot="1">
      <c r="B177" s="38"/>
      <c r="C177" s="104"/>
      <c r="D177" s="368"/>
      <c r="E177" s="135"/>
      <c r="F177" s="173"/>
      <c r="G177" s="106" t="s">
        <v>11</v>
      </c>
      <c r="H177" s="44" t="s">
        <v>11</v>
      </c>
    </row>
    <row r="178" spans="2:8" s="1" customFormat="1" ht="13.2">
      <c r="B178" s="148">
        <v>3600</v>
      </c>
      <c r="C178" s="79" t="s">
        <v>150</v>
      </c>
      <c r="D178" s="315"/>
      <c r="E178" s="62"/>
      <c r="F178" s="123"/>
      <c r="G178" s="175"/>
      <c r="H178" s="49"/>
    </row>
    <row r="179" spans="2:8" s="1" customFormat="1" ht="13.2">
      <c r="B179" s="162">
        <v>36.01</v>
      </c>
      <c r="C179" s="79" t="s">
        <v>151</v>
      </c>
      <c r="D179" s="10"/>
      <c r="E179" s="62"/>
      <c r="F179" s="47"/>
      <c r="G179" s="176"/>
      <c r="H179" s="49"/>
    </row>
    <row r="180" spans="2:8" s="1" customFormat="1" thickBot="1">
      <c r="B180" s="156"/>
      <c r="C180" s="112" t="s">
        <v>152</v>
      </c>
      <c r="D180" s="10"/>
      <c r="E180" s="62" t="s">
        <v>62</v>
      </c>
      <c r="F180" s="123">
        <v>0</v>
      </c>
      <c r="G180" s="49">
        <v>0</v>
      </c>
      <c r="H180" s="49">
        <f>G180*F180</f>
        <v>0</v>
      </c>
    </row>
    <row r="181" spans="2:8" s="1" customFormat="1" ht="15.6">
      <c r="B181" s="89" t="s">
        <v>153</v>
      </c>
      <c r="C181" s="177"/>
      <c r="D181" s="377"/>
      <c r="E181" s="179"/>
      <c r="F181" s="180"/>
      <c r="G181" s="181"/>
      <c r="H181" s="71">
        <f>H180</f>
        <v>0</v>
      </c>
    </row>
    <row r="182" spans="2:8" s="1" customFormat="1" ht="13.2">
      <c r="B182" s="187" t="s">
        <v>5</v>
      </c>
      <c r="C182" s="72"/>
      <c r="D182" s="74"/>
      <c r="E182" s="188" t="s">
        <v>7</v>
      </c>
      <c r="F182" s="189" t="s">
        <v>8</v>
      </c>
      <c r="G182" s="190" t="s">
        <v>9</v>
      </c>
      <c r="H182" s="37" t="s">
        <v>10</v>
      </c>
    </row>
    <row r="183" spans="2:8" s="1" customFormat="1" thickBot="1">
      <c r="B183" s="113"/>
      <c r="C183" s="191"/>
      <c r="D183" s="378"/>
      <c r="E183" s="192"/>
      <c r="F183" s="193"/>
      <c r="G183" s="194" t="s">
        <v>11</v>
      </c>
      <c r="H183" s="195" t="s">
        <v>11</v>
      </c>
    </row>
    <row r="184" spans="2:8" s="1" customFormat="1" ht="13.2">
      <c r="B184" s="128"/>
      <c r="C184" s="196"/>
      <c r="D184" s="379"/>
      <c r="E184" s="62"/>
      <c r="F184" s="47"/>
      <c r="G184" s="164"/>
      <c r="H184" s="49"/>
    </row>
    <row r="185" spans="2:8" s="1" customFormat="1" ht="13.2">
      <c r="B185" s="50">
        <v>4100</v>
      </c>
      <c r="C185" s="79" t="s">
        <v>264</v>
      </c>
      <c r="D185" s="315"/>
      <c r="E185" s="58"/>
      <c r="F185" s="123"/>
      <c r="G185" s="175"/>
      <c r="H185" s="49"/>
    </row>
    <row r="186" spans="2:8" s="1" customFormat="1" ht="13.2">
      <c r="B186" s="82" t="s">
        <v>265</v>
      </c>
      <c r="C186" s="79" t="s">
        <v>266</v>
      </c>
      <c r="D186" s="374"/>
      <c r="E186" s="198"/>
      <c r="F186" s="47"/>
      <c r="G186" s="176"/>
      <c r="H186" s="49"/>
    </row>
    <row r="187" spans="2:8" s="1" customFormat="1" ht="13.2">
      <c r="B187" s="59"/>
      <c r="C187" s="112" t="s">
        <v>268</v>
      </c>
      <c r="D187" s="315"/>
      <c r="E187" s="198" t="s">
        <v>269</v>
      </c>
      <c r="F187" s="47">
        <f>200*14*0.9</f>
        <v>2520</v>
      </c>
      <c r="G187" s="140"/>
      <c r="H187" s="49">
        <f>F187*G187</f>
        <v>0</v>
      </c>
    </row>
    <row r="188" spans="2:8" s="1" customFormat="1" ht="13.2">
      <c r="B188" s="59"/>
      <c r="C188" s="112"/>
      <c r="D188" s="315"/>
      <c r="E188" s="198"/>
      <c r="F188" s="47"/>
      <c r="G188" s="176"/>
      <c r="H188" s="49"/>
    </row>
    <row r="189" spans="2:8" s="1" customFormat="1" ht="12.6" customHeight="1" thickBot="1">
      <c r="B189" s="59"/>
      <c r="C189" s="316" t="s">
        <v>270</v>
      </c>
      <c r="D189" s="341"/>
      <c r="E189" s="198" t="s">
        <v>269</v>
      </c>
      <c r="F189" s="47"/>
      <c r="G189" s="176"/>
      <c r="H189" s="49">
        <f>F189*G189</f>
        <v>0</v>
      </c>
    </row>
    <row r="190" spans="2:8" s="1" customFormat="1" ht="15.6">
      <c r="B190" s="89" t="s">
        <v>267</v>
      </c>
      <c r="C190" s="66"/>
      <c r="D190" s="68"/>
      <c r="E190" s="68"/>
      <c r="F190" s="69"/>
      <c r="G190" s="70"/>
      <c r="H190" s="71">
        <f>SUM(H186:H189)</f>
        <v>0</v>
      </c>
    </row>
    <row r="191" spans="2:8" s="1" customFormat="1" ht="13.2">
      <c r="B191" s="187" t="s">
        <v>5</v>
      </c>
      <c r="C191" s="72"/>
      <c r="D191" s="74"/>
      <c r="E191" s="188" t="s">
        <v>7</v>
      </c>
      <c r="F191" s="189" t="s">
        <v>8</v>
      </c>
      <c r="G191" s="190" t="s">
        <v>9</v>
      </c>
      <c r="H191" s="37" t="s">
        <v>10</v>
      </c>
    </row>
    <row r="192" spans="2:8" s="1" customFormat="1" thickBot="1">
      <c r="B192" s="113"/>
      <c r="C192" s="191"/>
      <c r="D192" s="378"/>
      <c r="E192" s="192"/>
      <c r="F192" s="193"/>
      <c r="G192" s="194" t="s">
        <v>11</v>
      </c>
      <c r="H192" s="195" t="s">
        <v>11</v>
      </c>
    </row>
    <row r="193" spans="2:8" s="1" customFormat="1" ht="13.2">
      <c r="B193" s="128"/>
      <c r="C193" s="196"/>
      <c r="D193" s="379"/>
      <c r="E193" s="62"/>
      <c r="F193" s="47"/>
      <c r="G193" s="164"/>
      <c r="H193" s="49"/>
    </row>
    <row r="194" spans="2:8" s="1" customFormat="1" ht="13.2">
      <c r="B194" s="50">
        <v>4200</v>
      </c>
      <c r="C194" s="79" t="s">
        <v>271</v>
      </c>
      <c r="D194" s="315"/>
      <c r="E194" s="58"/>
      <c r="F194" s="123"/>
      <c r="G194" s="175"/>
      <c r="H194" s="49"/>
    </row>
    <row r="195" spans="2:8" s="1" customFormat="1" ht="13.2">
      <c r="B195" s="82">
        <v>42.02</v>
      </c>
      <c r="C195" s="79" t="s">
        <v>272</v>
      </c>
      <c r="D195" s="374"/>
      <c r="E195" s="198"/>
      <c r="F195" s="47"/>
      <c r="G195" s="176"/>
      <c r="H195" s="49"/>
    </row>
    <row r="196" spans="2:8" s="1" customFormat="1" ht="15.6">
      <c r="B196" s="59"/>
      <c r="C196" s="112" t="s">
        <v>274</v>
      </c>
      <c r="D196" s="315"/>
      <c r="E196" s="198" t="s">
        <v>67</v>
      </c>
      <c r="F196" s="47"/>
      <c r="G196" s="176"/>
      <c r="H196" s="49">
        <f>F196*G196</f>
        <v>0</v>
      </c>
    </row>
    <row r="197" spans="2:8" s="1" customFormat="1" ht="13.2">
      <c r="B197" s="59"/>
      <c r="C197" s="112"/>
      <c r="D197" s="315"/>
      <c r="E197" s="198"/>
      <c r="F197" s="47"/>
      <c r="G197" s="176"/>
      <c r="H197" s="49"/>
    </row>
    <row r="198" spans="2:8" s="1" customFormat="1" ht="21" customHeight="1">
      <c r="B198" s="59"/>
      <c r="C198" s="316" t="s">
        <v>275</v>
      </c>
      <c r="D198" s="341"/>
      <c r="E198" s="198" t="s">
        <v>67</v>
      </c>
      <c r="F198" s="47">
        <f>200*14</f>
        <v>2800</v>
      </c>
      <c r="G198" s="140"/>
      <c r="H198" s="49">
        <f>F198*G198</f>
        <v>0</v>
      </c>
    </row>
    <row r="199" spans="2:8" s="1" customFormat="1" thickBot="1">
      <c r="B199" s="128"/>
      <c r="C199" s="114"/>
      <c r="D199" s="10"/>
      <c r="E199" s="62"/>
      <c r="F199" s="47"/>
      <c r="G199" s="176"/>
      <c r="H199" s="49"/>
    </row>
    <row r="200" spans="2:8" s="1" customFormat="1" ht="15.6">
      <c r="B200" s="89" t="s">
        <v>273</v>
      </c>
      <c r="C200" s="66"/>
      <c r="D200" s="68"/>
      <c r="E200" s="68"/>
      <c r="F200" s="69"/>
      <c r="G200" s="70"/>
      <c r="H200" s="71">
        <f>SUM(H195:H198)</f>
        <v>0</v>
      </c>
    </row>
    <row r="201" spans="2:8" s="1" customFormat="1" ht="15.6">
      <c r="B201" s="99"/>
      <c r="C201" s="63"/>
      <c r="D201" s="369"/>
      <c r="E201" s="182"/>
      <c r="F201" s="183"/>
      <c r="G201" s="184"/>
      <c r="H201" s="63"/>
    </row>
    <row r="202" spans="2:8" s="1" customFormat="1" ht="13.2">
      <c r="B202" s="187" t="s">
        <v>5</v>
      </c>
      <c r="C202" s="72"/>
      <c r="D202" s="74"/>
      <c r="E202" s="188" t="s">
        <v>7</v>
      </c>
      <c r="F202" s="189" t="s">
        <v>8</v>
      </c>
      <c r="G202" s="190" t="s">
        <v>9</v>
      </c>
      <c r="H202" s="37" t="s">
        <v>10</v>
      </c>
    </row>
    <row r="203" spans="2:8" s="1" customFormat="1" thickBot="1">
      <c r="B203" s="113"/>
      <c r="C203" s="191"/>
      <c r="D203" s="378"/>
      <c r="E203" s="192"/>
      <c r="F203" s="193"/>
      <c r="G203" s="194" t="s">
        <v>11</v>
      </c>
      <c r="H203" s="195" t="s">
        <v>11</v>
      </c>
    </row>
    <row r="204" spans="2:8" s="1" customFormat="1" ht="13.2">
      <c r="B204" s="128"/>
      <c r="C204" s="196"/>
      <c r="D204" s="379"/>
      <c r="E204" s="62"/>
      <c r="F204" s="47"/>
      <c r="G204" s="164"/>
      <c r="H204" s="49"/>
    </row>
    <row r="205" spans="2:8" s="1" customFormat="1" ht="13.2">
      <c r="B205" s="78">
        <v>5400</v>
      </c>
      <c r="C205" s="79" t="s">
        <v>155</v>
      </c>
      <c r="D205" s="315"/>
      <c r="E205" s="58"/>
      <c r="F205" s="123"/>
      <c r="G205" s="175"/>
      <c r="H205" s="49"/>
    </row>
    <row r="206" spans="2:8" s="1" customFormat="1" ht="18" customHeight="1">
      <c r="B206" s="59" t="s">
        <v>156</v>
      </c>
      <c r="C206" s="112" t="s">
        <v>213</v>
      </c>
      <c r="D206" s="315"/>
      <c r="E206" s="198"/>
      <c r="F206" s="47"/>
      <c r="G206" s="176"/>
      <c r="H206" s="49"/>
    </row>
    <row r="207" spans="2:8" s="1" customFormat="1" ht="18" customHeight="1">
      <c r="B207" s="59"/>
      <c r="C207" s="112" t="s">
        <v>43</v>
      </c>
      <c r="D207" s="315" t="s">
        <v>215</v>
      </c>
      <c r="E207" s="198" t="s">
        <v>22</v>
      </c>
      <c r="F207" s="47"/>
      <c r="G207" s="176"/>
      <c r="H207" s="49">
        <f>F207*G207</f>
        <v>0</v>
      </c>
    </row>
    <row r="208" spans="2:8" s="1" customFormat="1" ht="18" customHeight="1">
      <c r="B208" s="59"/>
      <c r="C208" s="112" t="s">
        <v>17</v>
      </c>
      <c r="D208" s="315" t="s">
        <v>214</v>
      </c>
      <c r="E208" s="198" t="s">
        <v>22</v>
      </c>
      <c r="F208" s="47"/>
      <c r="G208" s="176"/>
      <c r="H208" s="49">
        <f>F208*G208</f>
        <v>0</v>
      </c>
    </row>
    <row r="209" spans="2:8" s="1" customFormat="1" ht="18" customHeight="1">
      <c r="B209" s="59"/>
      <c r="C209" s="112" t="s">
        <v>225</v>
      </c>
      <c r="D209" s="315"/>
      <c r="E209" s="198" t="s">
        <v>22</v>
      </c>
      <c r="F209" s="47"/>
      <c r="G209" s="176"/>
      <c r="H209" s="49">
        <f>F209*G209</f>
        <v>0</v>
      </c>
    </row>
    <row r="210" spans="2:8" s="1" customFormat="1" ht="18" customHeight="1" thickBot="1">
      <c r="B210" s="59"/>
      <c r="C210" s="112" t="s">
        <v>224</v>
      </c>
      <c r="D210" s="315"/>
      <c r="E210" s="198" t="s">
        <v>22</v>
      </c>
      <c r="F210" s="47"/>
      <c r="G210" s="176"/>
      <c r="H210" s="49">
        <f>F210*G210</f>
        <v>0</v>
      </c>
    </row>
    <row r="211" spans="2:8" s="1" customFormat="1" ht="15.6">
      <c r="B211" s="89" t="s">
        <v>157</v>
      </c>
      <c r="C211" s="66"/>
      <c r="D211" s="68"/>
      <c r="E211" s="68"/>
      <c r="F211" s="69"/>
      <c r="G211" s="70"/>
      <c r="H211" s="71">
        <f>SUM(H206:H210)</f>
        <v>0</v>
      </c>
    </row>
    <row r="212" spans="2:8" s="1" customFormat="1" ht="16.2" thickBot="1">
      <c r="B212" s="99"/>
      <c r="C212" s="25"/>
      <c r="D212" s="10"/>
      <c r="E212" s="10"/>
      <c r="F212" s="26"/>
      <c r="G212" s="27"/>
      <c r="H212" s="63"/>
    </row>
    <row r="213" spans="2:8">
      <c r="B213" s="200" t="s">
        <v>5</v>
      </c>
      <c r="C213" s="201" t="s">
        <v>6</v>
      </c>
      <c r="D213" s="380"/>
      <c r="E213" s="202" t="s">
        <v>7</v>
      </c>
      <c r="F213" s="145" t="s">
        <v>8</v>
      </c>
      <c r="G213" s="174" t="s">
        <v>9</v>
      </c>
      <c r="H213" s="203" t="s">
        <v>10</v>
      </c>
    </row>
    <row r="214" spans="2:8" ht="14.4" thickBot="1">
      <c r="B214" s="205"/>
      <c r="C214" s="39"/>
      <c r="D214" s="368"/>
      <c r="E214" s="41"/>
      <c r="F214" s="42"/>
      <c r="G214" s="43" t="s">
        <v>11</v>
      </c>
      <c r="H214" s="206" t="s">
        <v>11</v>
      </c>
    </row>
    <row r="215" spans="2:8">
      <c r="B215" s="207">
        <v>6100</v>
      </c>
      <c r="C215" s="79" t="s">
        <v>158</v>
      </c>
      <c r="D215" s="10"/>
      <c r="E215" s="46"/>
      <c r="F215" s="47"/>
      <c r="G215" s="27"/>
      <c r="H215" s="208"/>
    </row>
    <row r="216" spans="2:8">
      <c r="B216" s="209" t="s">
        <v>159</v>
      </c>
      <c r="C216" s="79" t="s">
        <v>110</v>
      </c>
      <c r="D216" s="10"/>
      <c r="E216" s="62"/>
      <c r="F216" s="157"/>
      <c r="G216" s="111"/>
      <c r="H216" s="208"/>
    </row>
    <row r="217" spans="2:8">
      <c r="B217" s="210"/>
      <c r="C217" s="88" t="s">
        <v>43</v>
      </c>
      <c r="D217" s="10" t="s">
        <v>160</v>
      </c>
      <c r="E217" s="62" t="s">
        <v>62</v>
      </c>
      <c r="F217" s="123">
        <v>200</v>
      </c>
      <c r="G217" s="111"/>
      <c r="H217" s="49">
        <f>G217*F217</f>
        <v>0</v>
      </c>
    </row>
    <row r="218" spans="2:8">
      <c r="B218" s="210"/>
      <c r="C218" s="88" t="s">
        <v>17</v>
      </c>
      <c r="D218" s="10" t="s">
        <v>161</v>
      </c>
      <c r="E218" s="62" t="s">
        <v>62</v>
      </c>
      <c r="F218" s="123">
        <f>10*12*2</f>
        <v>240</v>
      </c>
      <c r="G218" s="111"/>
      <c r="H218" s="49">
        <f t="shared" ref="H218:H220" si="10">G218*F218</f>
        <v>0</v>
      </c>
    </row>
    <row r="219" spans="2:8">
      <c r="B219" s="209" t="s">
        <v>162</v>
      </c>
      <c r="C219" s="79" t="s">
        <v>112</v>
      </c>
      <c r="D219" s="10"/>
      <c r="E219" s="62"/>
      <c r="F219" s="123"/>
      <c r="G219" s="111"/>
      <c r="H219" s="49">
        <f t="shared" si="10"/>
        <v>0</v>
      </c>
    </row>
    <row r="220" spans="2:8" ht="14.4" thickBot="1">
      <c r="B220" s="210"/>
      <c r="C220" s="88" t="s">
        <v>14</v>
      </c>
      <c r="D220" s="10" t="s">
        <v>163</v>
      </c>
      <c r="E220" s="62" t="s">
        <v>62</v>
      </c>
      <c r="F220" s="123">
        <v>400</v>
      </c>
      <c r="G220" s="111"/>
      <c r="H220" s="49">
        <f t="shared" si="10"/>
        <v>0</v>
      </c>
    </row>
    <row r="221" spans="2:8" ht="16.2" thickBot="1">
      <c r="B221" s="211" t="s">
        <v>164</v>
      </c>
      <c r="C221" s="212"/>
      <c r="D221" s="214"/>
      <c r="E221" s="214"/>
      <c r="F221" s="215"/>
      <c r="G221" s="216"/>
      <c r="H221" s="217">
        <f>SUM(H217:H220)</f>
        <v>0</v>
      </c>
    </row>
    <row r="223" spans="2:8">
      <c r="B223" s="31" t="s">
        <v>5</v>
      </c>
      <c r="C223" s="32" t="s">
        <v>6</v>
      </c>
      <c r="D223" s="367"/>
      <c r="E223" s="34" t="s">
        <v>7</v>
      </c>
      <c r="F223" s="35" t="s">
        <v>8</v>
      </c>
      <c r="G223" s="36" t="s">
        <v>9</v>
      </c>
      <c r="H223" s="37" t="s">
        <v>10</v>
      </c>
    </row>
    <row r="224" spans="2:8" ht="14.4" thickBot="1">
      <c r="B224" s="38"/>
      <c r="C224" s="39"/>
      <c r="D224" s="368"/>
      <c r="E224" s="41"/>
      <c r="F224" s="42"/>
      <c r="G224" s="43" t="s">
        <v>11</v>
      </c>
      <c r="H224" s="44" t="s">
        <v>11</v>
      </c>
    </row>
    <row r="225" spans="2:8">
      <c r="B225" s="148">
        <v>6200</v>
      </c>
      <c r="C225" s="79" t="s">
        <v>165</v>
      </c>
      <c r="D225" s="10"/>
      <c r="E225" s="46"/>
      <c r="F225" s="47"/>
      <c r="G225" s="27"/>
      <c r="H225" s="49"/>
    </row>
    <row r="226" spans="2:8">
      <c r="B226" s="162" t="s">
        <v>166</v>
      </c>
      <c r="C226" s="79" t="s">
        <v>167</v>
      </c>
      <c r="D226" s="10"/>
      <c r="E226" s="218" t="s">
        <v>121</v>
      </c>
      <c r="F226" s="157">
        <v>200</v>
      </c>
      <c r="G226" s="111"/>
      <c r="H226" s="49">
        <f>G226*F226</f>
        <v>0</v>
      </c>
    </row>
    <row r="227" spans="2:8" ht="14.4" thickBot="1">
      <c r="B227" s="45"/>
      <c r="C227" s="25"/>
      <c r="D227" s="10"/>
      <c r="E227" s="62"/>
      <c r="F227" s="123"/>
      <c r="G227" s="175"/>
      <c r="H227" s="49"/>
    </row>
    <row r="228" spans="2:8" ht="15.6">
      <c r="B228" s="89" t="s">
        <v>168</v>
      </c>
      <c r="C228" s="66"/>
      <c r="D228" s="68"/>
      <c r="E228" s="68"/>
      <c r="F228" s="69"/>
      <c r="G228" s="70"/>
      <c r="H228" s="71">
        <f>H226</f>
        <v>0</v>
      </c>
    </row>
    <row r="230" spans="2:8">
      <c r="B230" s="31" t="s">
        <v>5</v>
      </c>
      <c r="C230" s="32" t="s">
        <v>6</v>
      </c>
      <c r="D230" s="367"/>
      <c r="E230" s="34" t="s">
        <v>7</v>
      </c>
      <c r="F230" s="35" t="s">
        <v>8</v>
      </c>
      <c r="G230" s="36" t="s">
        <v>9</v>
      </c>
      <c r="H230" s="37" t="s">
        <v>10</v>
      </c>
    </row>
    <row r="231" spans="2:8" ht="14.4" thickBot="1">
      <c r="B231" s="38"/>
      <c r="C231" s="39"/>
      <c r="D231" s="368"/>
      <c r="E231" s="41"/>
      <c r="F231" s="42"/>
      <c r="G231" s="43" t="s">
        <v>11</v>
      </c>
      <c r="H231" s="44" t="s">
        <v>11</v>
      </c>
    </row>
    <row r="232" spans="2:8">
      <c r="B232" s="78">
        <v>6300</v>
      </c>
      <c r="C232" s="79" t="s">
        <v>169</v>
      </c>
      <c r="D232" s="315"/>
      <c r="E232" s="46"/>
      <c r="F232" s="47"/>
      <c r="G232" s="48"/>
      <c r="H232" s="49"/>
    </row>
    <row r="233" spans="2:8">
      <c r="B233" s="82">
        <v>63.01</v>
      </c>
      <c r="C233" s="79" t="s">
        <v>170</v>
      </c>
      <c r="D233" s="315"/>
      <c r="E233" s="58"/>
      <c r="F233" s="61"/>
      <c r="G233" s="111"/>
      <c r="H233" s="49"/>
    </row>
    <row r="234" spans="2:8">
      <c r="B234" s="82"/>
      <c r="C234" s="79" t="s">
        <v>26</v>
      </c>
      <c r="D234" s="374" t="s">
        <v>119</v>
      </c>
      <c r="E234" s="58"/>
      <c r="F234" s="61"/>
      <c r="G234" s="111"/>
      <c r="H234" s="49">
        <f t="shared" ref="H234:H236" si="11">G234*F234</f>
        <v>0</v>
      </c>
    </row>
    <row r="235" spans="2:8" ht="26.4">
      <c r="B235" s="82"/>
      <c r="C235" s="142" t="s">
        <v>108</v>
      </c>
      <c r="D235" s="315" t="s">
        <v>172</v>
      </c>
      <c r="E235" s="58" t="s">
        <v>173</v>
      </c>
      <c r="F235" s="219">
        <v>30</v>
      </c>
      <c r="G235" s="111"/>
      <c r="H235" s="49">
        <f t="shared" si="11"/>
        <v>0</v>
      </c>
    </row>
    <row r="236" spans="2:8" ht="14.4" thickBot="1">
      <c r="B236" s="82"/>
      <c r="C236" s="142" t="s">
        <v>174</v>
      </c>
      <c r="D236" s="315" t="s">
        <v>175</v>
      </c>
      <c r="E236" s="58" t="s">
        <v>176</v>
      </c>
      <c r="F236" s="61"/>
      <c r="G236" s="111"/>
      <c r="H236" s="49">
        <f t="shared" si="11"/>
        <v>0</v>
      </c>
    </row>
    <row r="237" spans="2:8" ht="16.2" thickBot="1">
      <c r="B237" s="220" t="s">
        <v>177</v>
      </c>
      <c r="C237" s="212"/>
      <c r="D237" s="214"/>
      <c r="E237" s="214"/>
      <c r="F237" s="215"/>
      <c r="G237" s="216"/>
      <c r="H237" s="221">
        <f>SUM(H234:H236)</f>
        <v>0</v>
      </c>
    </row>
    <row r="238" spans="2:8" ht="14.4" thickBot="1">
      <c r="B238" s="222"/>
      <c r="C238" s="77"/>
      <c r="H238" s="223"/>
    </row>
    <row r="239" spans="2:8">
      <c r="B239" s="224" t="s">
        <v>5</v>
      </c>
      <c r="C239" s="201" t="s">
        <v>6</v>
      </c>
      <c r="D239" s="380"/>
      <c r="E239" s="202" t="s">
        <v>7</v>
      </c>
      <c r="F239" s="145" t="s">
        <v>8</v>
      </c>
      <c r="G239" s="174" t="s">
        <v>9</v>
      </c>
      <c r="H239" s="146" t="s">
        <v>10</v>
      </c>
    </row>
    <row r="240" spans="2:8" ht="14.4" thickBot="1">
      <c r="B240" s="38"/>
      <c r="C240" s="39"/>
      <c r="D240" s="368"/>
      <c r="E240" s="41"/>
      <c r="F240" s="42"/>
      <c r="G240" s="43" t="s">
        <v>11</v>
      </c>
      <c r="H240" s="44" t="s">
        <v>11</v>
      </c>
    </row>
    <row r="241" spans="2:11">
      <c r="B241" s="50">
        <v>6400</v>
      </c>
      <c r="C241" s="79" t="s">
        <v>178</v>
      </c>
      <c r="D241" s="315"/>
      <c r="E241" s="46"/>
      <c r="F241" s="47"/>
      <c r="G241" s="48"/>
      <c r="H241" s="49"/>
    </row>
    <row r="242" spans="2:11">
      <c r="B242" s="82">
        <v>64.010000000000005</v>
      </c>
      <c r="C242" s="79" t="s">
        <v>179</v>
      </c>
      <c r="D242" s="315"/>
      <c r="E242" s="58"/>
      <c r="F242" s="61"/>
      <c r="G242" s="111"/>
      <c r="H242" s="49"/>
    </row>
    <row r="243" spans="2:11">
      <c r="B243" s="82"/>
      <c r="C243" s="79" t="s">
        <v>118</v>
      </c>
      <c r="D243" s="374" t="s">
        <v>180</v>
      </c>
      <c r="E243" s="58" t="s">
        <v>42</v>
      </c>
      <c r="F243" s="61"/>
      <c r="G243" s="111"/>
      <c r="H243" s="49"/>
    </row>
    <row r="244" spans="2:11" ht="15.6">
      <c r="B244" s="82"/>
      <c r="C244" s="142" t="s">
        <v>106</v>
      </c>
      <c r="D244" s="315" t="s">
        <v>171</v>
      </c>
      <c r="E244" s="58" t="s">
        <v>104</v>
      </c>
      <c r="F244" s="61"/>
      <c r="G244" s="111"/>
      <c r="H244" s="49">
        <f>G244*F244</f>
        <v>0</v>
      </c>
    </row>
    <row r="245" spans="2:11" ht="15.6">
      <c r="B245" s="82"/>
      <c r="C245" s="142" t="s">
        <v>108</v>
      </c>
      <c r="D245" s="315" t="s">
        <v>236</v>
      </c>
      <c r="E245" s="58" t="s">
        <v>104</v>
      </c>
      <c r="F245" s="61">
        <f>(15*24*0.5)+(17*4*0.5)*2+(19*0.6*0.3)*2+(4*8*0.5)+(10*4*0.5)*2+(26*0.6*0.3)*2+(14*0.5*0.3)*2</f>
        <v>324.40000000000003</v>
      </c>
      <c r="G245" s="111"/>
      <c r="H245" s="49">
        <f t="shared" ref="H245" si="12">G245*F245</f>
        <v>0</v>
      </c>
      <c r="I245" s="356"/>
      <c r="J245" s="356"/>
      <c r="K245" s="356"/>
    </row>
    <row r="246" spans="2:11">
      <c r="B246" s="82"/>
      <c r="C246" s="142"/>
      <c r="D246" s="315"/>
      <c r="E246" s="58"/>
      <c r="F246" s="61"/>
      <c r="G246" s="111"/>
      <c r="H246" s="49"/>
    </row>
    <row r="247" spans="2:11">
      <c r="B247" s="82"/>
      <c r="C247" s="79" t="s">
        <v>247</v>
      </c>
      <c r="D247" s="374" t="s">
        <v>258</v>
      </c>
      <c r="E247" s="58" t="s">
        <v>42</v>
      </c>
      <c r="F247" s="61"/>
      <c r="G247" s="111"/>
      <c r="H247" s="49"/>
    </row>
    <row r="248" spans="2:11" ht="15.6">
      <c r="B248" s="82"/>
      <c r="C248" s="142" t="s">
        <v>106</v>
      </c>
      <c r="D248" s="315" t="s">
        <v>259</v>
      </c>
      <c r="E248" s="58" t="s">
        <v>104</v>
      </c>
      <c r="F248" s="61"/>
      <c r="G248" s="111"/>
      <c r="H248" s="49">
        <f>G248*F248</f>
        <v>0</v>
      </c>
    </row>
    <row r="249" spans="2:11" ht="16.2" thickBot="1">
      <c r="B249" s="82"/>
      <c r="C249" s="142" t="s">
        <v>108</v>
      </c>
      <c r="D249" s="315" t="s">
        <v>260</v>
      </c>
      <c r="E249" s="58" t="s">
        <v>104</v>
      </c>
      <c r="F249" s="61">
        <f>(22*24*0.05)+(23*4*0.05)*2+(25*0.6*0.05)*2+(4*8*0.05)+(10*4*0.05)*2+(26*8*0.05)*2</f>
        <v>63.5</v>
      </c>
      <c r="G249" s="186"/>
      <c r="H249" s="49">
        <f t="shared" ref="H249" si="13">G249*F249</f>
        <v>0</v>
      </c>
    </row>
    <row r="250" spans="2:11" ht="16.2" thickBot="1">
      <c r="B250" s="220" t="s">
        <v>181</v>
      </c>
      <c r="C250" s="212"/>
      <c r="D250" s="214"/>
      <c r="E250" s="214"/>
      <c r="F250" s="215"/>
      <c r="G250" s="216"/>
      <c r="H250" s="221">
        <f>SUM(H244:H249)</f>
        <v>0</v>
      </c>
    </row>
    <row r="251" spans="2:11" ht="16.2" thickBot="1">
      <c r="B251" s="99"/>
      <c r="C251" s="25"/>
      <c r="D251" s="10"/>
      <c r="F251" s="26"/>
      <c r="G251" s="317"/>
      <c r="H251" s="63"/>
    </row>
    <row r="252" spans="2:11">
      <c r="B252" s="224" t="s">
        <v>5</v>
      </c>
      <c r="C252" s="201" t="s">
        <v>6</v>
      </c>
      <c r="D252" s="380"/>
      <c r="E252" s="202" t="s">
        <v>7</v>
      </c>
      <c r="F252" s="145" t="s">
        <v>8</v>
      </c>
      <c r="G252" s="174" t="s">
        <v>9</v>
      </c>
      <c r="H252" s="146" t="s">
        <v>10</v>
      </c>
    </row>
    <row r="253" spans="2:11" ht="14.4" thickBot="1">
      <c r="B253" s="38"/>
      <c r="C253" s="39"/>
      <c r="D253" s="368"/>
      <c r="E253" s="41"/>
      <c r="F253" s="42"/>
      <c r="G253" s="43" t="s">
        <v>11</v>
      </c>
      <c r="H253" s="44" t="s">
        <v>11</v>
      </c>
    </row>
    <row r="254" spans="2:11">
      <c r="B254" s="50">
        <v>6600</v>
      </c>
      <c r="C254" s="79" t="s">
        <v>249</v>
      </c>
      <c r="D254" s="315"/>
      <c r="E254" s="46"/>
      <c r="F254" s="47"/>
      <c r="G254" s="48"/>
      <c r="H254" s="49"/>
    </row>
    <row r="255" spans="2:11">
      <c r="B255" s="82">
        <v>64.010000000000005</v>
      </c>
      <c r="C255" s="79" t="s">
        <v>179</v>
      </c>
      <c r="D255" s="315"/>
      <c r="E255" s="58"/>
      <c r="F255" s="61"/>
      <c r="G255" s="111"/>
      <c r="H255" s="49"/>
    </row>
    <row r="256" spans="2:11">
      <c r="B256" s="82">
        <v>66.19</v>
      </c>
      <c r="C256" s="79" t="s">
        <v>250</v>
      </c>
      <c r="D256" s="374"/>
      <c r="E256" s="58" t="s">
        <v>42</v>
      </c>
      <c r="F256" s="61"/>
      <c r="G256" s="111"/>
      <c r="H256" s="49"/>
    </row>
    <row r="257" spans="2:8">
      <c r="B257" s="82"/>
      <c r="C257" s="142"/>
      <c r="D257" s="315" t="s">
        <v>251</v>
      </c>
      <c r="E257" s="58"/>
      <c r="F257" s="61"/>
      <c r="G257" s="111"/>
      <c r="H257" s="49">
        <f>G257*F257</f>
        <v>0</v>
      </c>
    </row>
    <row r="258" spans="2:8">
      <c r="B258" s="82"/>
      <c r="C258" s="142"/>
      <c r="D258" s="315" t="s">
        <v>252</v>
      </c>
      <c r="E258" s="58" t="s">
        <v>107</v>
      </c>
      <c r="F258" s="61">
        <v>200</v>
      </c>
      <c r="G258" s="111"/>
      <c r="H258" s="49">
        <f t="shared" ref="H258" si="14">G258*F258</f>
        <v>0</v>
      </c>
    </row>
    <row r="259" spans="2:8" ht="14.4" thickBot="1">
      <c r="B259" s="82"/>
      <c r="C259" s="142"/>
      <c r="D259" s="315"/>
      <c r="E259" s="58"/>
      <c r="F259" s="61"/>
      <c r="G259" s="111"/>
      <c r="H259" s="49"/>
    </row>
    <row r="260" spans="2:8" ht="16.2" thickBot="1">
      <c r="B260" s="220" t="s">
        <v>253</v>
      </c>
      <c r="C260" s="212"/>
      <c r="D260" s="214"/>
      <c r="E260" s="214"/>
      <c r="F260" s="215"/>
      <c r="G260" s="216"/>
      <c r="H260" s="221">
        <f>SUM(H257:H259)</f>
        <v>0</v>
      </c>
    </row>
    <row r="262" spans="2:8">
      <c r="B262" s="225" t="s">
        <v>5</v>
      </c>
      <c r="C262" s="226" t="s">
        <v>6</v>
      </c>
      <c r="D262" s="381"/>
      <c r="E262" s="228" t="s">
        <v>7</v>
      </c>
      <c r="F262" s="229" t="s">
        <v>8</v>
      </c>
      <c r="G262" s="230" t="s">
        <v>9</v>
      </c>
      <c r="H262" s="231" t="s">
        <v>10</v>
      </c>
    </row>
    <row r="263" spans="2:8">
      <c r="B263" s="225"/>
      <c r="C263" s="226"/>
      <c r="D263" s="381"/>
      <c r="E263" s="232"/>
      <c r="F263" s="229"/>
      <c r="G263" s="230" t="s">
        <v>11</v>
      </c>
      <c r="H263" s="231" t="s">
        <v>11</v>
      </c>
    </row>
    <row r="264" spans="2:8">
      <c r="B264" s="233">
        <v>7100</v>
      </c>
      <c r="C264" s="226" t="s">
        <v>182</v>
      </c>
      <c r="D264" s="382"/>
      <c r="E264" s="235"/>
      <c r="F264" s="236"/>
      <c r="G264" s="237"/>
      <c r="H264" s="238"/>
    </row>
    <row r="265" spans="2:8">
      <c r="B265" s="239">
        <v>71.02</v>
      </c>
      <c r="C265" s="240" t="s">
        <v>281</v>
      </c>
      <c r="D265" s="382"/>
      <c r="E265" s="241"/>
      <c r="F265" s="236"/>
      <c r="G265" s="237"/>
      <c r="H265" s="238"/>
    </row>
    <row r="266" spans="2:8" ht="26.4">
      <c r="B266" s="239"/>
      <c r="C266" s="242" t="s">
        <v>14</v>
      </c>
      <c r="D266" s="382" t="s">
        <v>282</v>
      </c>
      <c r="E266" s="241" t="s">
        <v>185</v>
      </c>
      <c r="F266" s="236">
        <v>1</v>
      </c>
      <c r="G266" s="237">
        <v>100000000</v>
      </c>
      <c r="H266" s="238">
        <f>G266</f>
        <v>100000000</v>
      </c>
    </row>
    <row r="267" spans="2:8" ht="26.4">
      <c r="B267" s="239"/>
      <c r="C267" s="242" t="s">
        <v>26</v>
      </c>
      <c r="D267" s="382" t="s">
        <v>186</v>
      </c>
      <c r="E267" s="241" t="s">
        <v>187</v>
      </c>
      <c r="F267" s="236"/>
      <c r="G267" s="389"/>
      <c r="H267" s="49">
        <f>G267*H266</f>
        <v>0</v>
      </c>
    </row>
    <row r="268" spans="2:8" ht="15.6">
      <c r="B268" s="243" t="s">
        <v>188</v>
      </c>
      <c r="C268" s="238"/>
      <c r="D268" s="235"/>
      <c r="E268" s="235"/>
      <c r="F268" s="245"/>
      <c r="G268" s="237"/>
      <c r="H268" s="246">
        <f>SUM(H266:H267)</f>
        <v>100000000</v>
      </c>
    </row>
    <row r="271" spans="2:8" ht="17.399999999999999">
      <c r="B271" s="28" t="s">
        <v>189</v>
      </c>
      <c r="C271" s="29"/>
      <c r="D271" s="10"/>
      <c r="F271" s="21"/>
      <c r="G271" s="27"/>
      <c r="H271" s="25"/>
    </row>
    <row r="272" spans="2:8" ht="25.2" customHeight="1">
      <c r="B272" s="247" t="s">
        <v>190</v>
      </c>
      <c r="C272" s="32" t="s">
        <v>6</v>
      </c>
      <c r="D272" s="367"/>
      <c r="E272" s="248"/>
      <c r="F272" s="249"/>
      <c r="G272" s="250"/>
      <c r="H272" s="251" t="s">
        <v>191</v>
      </c>
    </row>
    <row r="273" spans="2:8" ht="18.75" customHeight="1">
      <c r="B273" s="252"/>
      <c r="C273" s="253"/>
      <c r="D273" s="383"/>
      <c r="E273" s="255"/>
      <c r="F273" s="256"/>
      <c r="G273" s="257"/>
      <c r="H273" s="258" t="s">
        <v>11</v>
      </c>
    </row>
    <row r="274" spans="2:8" ht="25.2" customHeight="1">
      <c r="B274" s="259">
        <v>1300</v>
      </c>
      <c r="C274" s="260" t="s">
        <v>192</v>
      </c>
      <c r="D274" s="384"/>
      <c r="E274" s="262"/>
      <c r="F274" s="263"/>
      <c r="G274" s="264"/>
      <c r="H274" s="265">
        <f>H34</f>
        <v>10000000</v>
      </c>
    </row>
    <row r="275" spans="2:8" ht="25.2" customHeight="1">
      <c r="B275" s="266">
        <v>1400</v>
      </c>
      <c r="C275" s="112" t="s">
        <v>193</v>
      </c>
      <c r="D275" s="168"/>
      <c r="E275" s="185"/>
      <c r="F275" s="267"/>
      <c r="G275" s="268"/>
      <c r="H275" s="269">
        <f>H43</f>
        <v>0</v>
      </c>
    </row>
    <row r="276" spans="2:8" ht="25.2" customHeight="1">
      <c r="B276" s="266">
        <v>1500</v>
      </c>
      <c r="C276" s="240" t="s">
        <v>194</v>
      </c>
      <c r="D276" s="185"/>
      <c r="E276" s="185"/>
      <c r="F276" s="267"/>
      <c r="G276" s="268"/>
      <c r="H276" s="265">
        <f>H59</f>
        <v>0</v>
      </c>
    </row>
    <row r="277" spans="2:8" ht="25.2" customHeight="1">
      <c r="B277" s="259">
        <v>1700</v>
      </c>
      <c r="C277" s="240" t="s">
        <v>57</v>
      </c>
      <c r="D277" s="262"/>
      <c r="E277" s="262"/>
      <c r="F277" s="263"/>
      <c r="G277" s="264"/>
      <c r="H277" s="265">
        <f>H70</f>
        <v>0</v>
      </c>
    </row>
    <row r="278" spans="2:8" ht="25.2" customHeight="1">
      <c r="B278" s="266" t="s">
        <v>70</v>
      </c>
      <c r="C278" s="271" t="s">
        <v>195</v>
      </c>
      <c r="D278" s="185"/>
      <c r="E278" s="185"/>
      <c r="F278" s="267"/>
      <c r="G278" s="268"/>
      <c r="H278" s="269">
        <f>H98</f>
        <v>20000000</v>
      </c>
    </row>
    <row r="279" spans="2:8" ht="25.2" customHeight="1">
      <c r="B279" s="266">
        <v>2200</v>
      </c>
      <c r="C279" s="272" t="s">
        <v>196</v>
      </c>
      <c r="D279" s="185"/>
      <c r="E279" s="185"/>
      <c r="F279" s="267"/>
      <c r="G279" s="268"/>
      <c r="H279" s="269">
        <f>H122</f>
        <v>0</v>
      </c>
    </row>
    <row r="280" spans="2:8" ht="25.2" customHeight="1">
      <c r="B280" s="266">
        <v>2500</v>
      </c>
      <c r="C280" s="271" t="s">
        <v>197</v>
      </c>
      <c r="D280" s="185"/>
      <c r="E280" s="185"/>
      <c r="F280" s="267"/>
      <c r="G280" s="268"/>
      <c r="H280" s="269">
        <f>H135</f>
        <v>0</v>
      </c>
    </row>
    <row r="281" spans="2:8" ht="25.2" customHeight="1">
      <c r="B281" s="266">
        <v>2600</v>
      </c>
      <c r="C281" s="271" t="s">
        <v>66</v>
      </c>
      <c r="D281" s="185"/>
      <c r="E281" s="185"/>
      <c r="F281" s="267"/>
      <c r="G281" s="268"/>
      <c r="H281" s="269">
        <f>H153</f>
        <v>0</v>
      </c>
    </row>
    <row r="282" spans="2:8" ht="25.2" customHeight="1">
      <c r="B282" s="266">
        <v>3300</v>
      </c>
      <c r="C282" s="272" t="s">
        <v>198</v>
      </c>
      <c r="D282" s="185"/>
      <c r="E282" s="185"/>
      <c r="F282" s="267"/>
      <c r="G282" s="268"/>
      <c r="H282" s="269">
        <f>H163</f>
        <v>0</v>
      </c>
    </row>
    <row r="283" spans="2:8" ht="25.2" customHeight="1">
      <c r="B283" s="266">
        <v>3400</v>
      </c>
      <c r="C283" s="272" t="s">
        <v>199</v>
      </c>
      <c r="D283" s="185"/>
      <c r="E283" s="185"/>
      <c r="F283" s="267"/>
      <c r="G283" s="268"/>
      <c r="H283" s="269">
        <f>H175</f>
        <v>0</v>
      </c>
    </row>
    <row r="284" spans="2:8" ht="25.2" customHeight="1">
      <c r="B284" s="266">
        <v>3600</v>
      </c>
      <c r="C284" s="272" t="s">
        <v>200</v>
      </c>
      <c r="D284" s="185"/>
      <c r="E284" s="185"/>
      <c r="F284" s="267"/>
      <c r="G284" s="268"/>
      <c r="H284" s="269">
        <f>H181</f>
        <v>0</v>
      </c>
    </row>
    <row r="285" spans="2:8" ht="25.2" customHeight="1">
      <c r="B285" s="266">
        <v>4100</v>
      </c>
      <c r="C285" s="272" t="s">
        <v>277</v>
      </c>
      <c r="D285" s="185"/>
      <c r="E285" s="185"/>
      <c r="F285" s="267"/>
      <c r="G285" s="268"/>
      <c r="H285" s="269">
        <f>H190</f>
        <v>0</v>
      </c>
    </row>
    <row r="286" spans="2:8" ht="25.2" customHeight="1">
      <c r="B286" s="266">
        <v>4200</v>
      </c>
      <c r="C286" s="272" t="s">
        <v>276</v>
      </c>
      <c r="D286" s="185"/>
      <c r="E286" s="185"/>
      <c r="F286" s="267"/>
      <c r="G286" s="268"/>
      <c r="H286" s="269">
        <f>H200</f>
        <v>0</v>
      </c>
    </row>
    <row r="287" spans="2:8" ht="25.2" customHeight="1">
      <c r="B287" s="266">
        <v>5400</v>
      </c>
      <c r="C287" s="272" t="s">
        <v>201</v>
      </c>
      <c r="D287" s="185"/>
      <c r="E287" s="185"/>
      <c r="F287" s="267"/>
      <c r="G287" s="268"/>
      <c r="H287" s="269">
        <f>H211</f>
        <v>0</v>
      </c>
    </row>
    <row r="288" spans="2:8" ht="25.2" customHeight="1">
      <c r="B288" s="266">
        <v>6100</v>
      </c>
      <c r="C288" s="272" t="s">
        <v>202</v>
      </c>
      <c r="D288" s="185"/>
      <c r="E288" s="185"/>
      <c r="F288" s="267"/>
      <c r="G288" s="268"/>
      <c r="H288" s="269">
        <f>H221</f>
        <v>0</v>
      </c>
    </row>
    <row r="289" spans="2:8" ht="25.2" customHeight="1">
      <c r="B289" s="266">
        <v>6200</v>
      </c>
      <c r="C289" s="272" t="s">
        <v>203</v>
      </c>
      <c r="D289" s="185"/>
      <c r="E289" s="185"/>
      <c r="F289" s="267"/>
      <c r="G289" s="268"/>
      <c r="H289" s="269">
        <f>H228</f>
        <v>0</v>
      </c>
    </row>
    <row r="290" spans="2:8" ht="25.2" customHeight="1">
      <c r="B290" s="266">
        <v>6300</v>
      </c>
      <c r="C290" s="272" t="s">
        <v>204</v>
      </c>
      <c r="D290" s="185"/>
      <c r="E290" s="185"/>
      <c r="F290" s="267"/>
      <c r="G290" s="268"/>
      <c r="H290" s="269">
        <f>H237</f>
        <v>0</v>
      </c>
    </row>
    <row r="291" spans="2:8" ht="25.2" customHeight="1">
      <c r="B291" s="266">
        <v>6400</v>
      </c>
      <c r="C291" s="272" t="s">
        <v>205</v>
      </c>
      <c r="D291" s="185"/>
      <c r="E291" s="185"/>
      <c r="F291" s="267"/>
      <c r="G291" s="268"/>
      <c r="H291" s="269">
        <f>H250</f>
        <v>0</v>
      </c>
    </row>
    <row r="292" spans="2:8" ht="25.2" customHeight="1">
      <c r="B292" s="128">
        <v>6600</v>
      </c>
      <c r="C292" s="112" t="s">
        <v>254</v>
      </c>
      <c r="D292" s="83"/>
      <c r="E292" s="83"/>
      <c r="F292" s="30"/>
      <c r="G292" s="223"/>
      <c r="H292" s="125">
        <f>+H260</f>
        <v>0</v>
      </c>
    </row>
    <row r="293" spans="2:8" ht="25.2" customHeight="1" thickBot="1">
      <c r="B293" s="273">
        <v>7100</v>
      </c>
      <c r="C293" s="274" t="s">
        <v>206</v>
      </c>
      <c r="D293" s="276"/>
      <c r="E293" s="276"/>
      <c r="F293" s="277"/>
      <c r="G293" s="278"/>
      <c r="H293" s="279">
        <f>H268</f>
        <v>100000000</v>
      </c>
    </row>
    <row r="294" spans="2:8" ht="25.2" customHeight="1" thickTop="1">
      <c r="B294" s="297"/>
      <c r="C294" s="298" t="s">
        <v>207</v>
      </c>
      <c r="D294" s="385" t="s">
        <v>189</v>
      </c>
      <c r="E294" s="303"/>
      <c r="F294" s="304"/>
      <c r="G294" s="305"/>
      <c r="H294" s="299">
        <f>SUM(H274:H293)</f>
        <v>130000000</v>
      </c>
    </row>
    <row r="295" spans="2:8" ht="25.2" customHeight="1">
      <c r="B295" s="300"/>
      <c r="C295" s="238" t="s">
        <v>208</v>
      </c>
      <c r="D295" s="386" t="s">
        <v>237</v>
      </c>
      <c r="E295" s="307"/>
      <c r="F295" s="308"/>
      <c r="G295" s="309"/>
      <c r="H295" s="265">
        <f>H294*0.15</f>
        <v>19500000</v>
      </c>
    </row>
    <row r="296" spans="2:8" ht="25.2" customHeight="1">
      <c r="B296" s="300"/>
      <c r="C296" s="238" t="s">
        <v>209</v>
      </c>
      <c r="D296" s="387" t="s">
        <v>210</v>
      </c>
      <c r="E296" s="294"/>
      <c r="F296" s="295"/>
      <c r="G296" s="311"/>
      <c r="H296" s="301">
        <f>H294+H295</f>
        <v>149500000</v>
      </c>
    </row>
    <row r="297" spans="2:8" ht="25.2" customHeight="1">
      <c r="B297" s="300"/>
      <c r="C297" s="238" t="s">
        <v>211</v>
      </c>
      <c r="D297" s="386" t="s">
        <v>216</v>
      </c>
      <c r="E297" s="294"/>
      <c r="F297" s="295"/>
      <c r="G297" s="311"/>
      <c r="H297" s="265">
        <f>0.175*H296</f>
        <v>26162500</v>
      </c>
    </row>
    <row r="298" spans="2:8" ht="25.2" customHeight="1">
      <c r="B298" s="300"/>
      <c r="C298" s="238" t="s">
        <v>217</v>
      </c>
      <c r="D298" s="387" t="s">
        <v>218</v>
      </c>
      <c r="E298" s="294"/>
      <c r="F298" s="295"/>
      <c r="G298" s="311"/>
      <c r="H298" s="265">
        <f>0.01*H296</f>
        <v>1495000</v>
      </c>
    </row>
    <row r="299" spans="2:8" s="285" customFormat="1" ht="25.2" customHeight="1">
      <c r="B299" s="280" t="s">
        <v>212</v>
      </c>
      <c r="C299" s="281"/>
      <c r="D299" s="388"/>
      <c r="E299" s="168"/>
      <c r="F299" s="283"/>
      <c r="G299" s="284"/>
      <c r="H299" s="293">
        <f>SUM(H296:H298)</f>
        <v>177157500</v>
      </c>
    </row>
    <row r="300" spans="2:8">
      <c r="C300" s="77"/>
      <c r="H300" s="77"/>
    </row>
  </sheetData>
  <mergeCells count="3">
    <mergeCell ref="I245:K245"/>
    <mergeCell ref="I149:K149"/>
    <mergeCell ref="I151:K151"/>
  </mergeCells>
  <printOptions horizontalCentered="1"/>
  <pageMargins left="1.0629921259842521" right="1.0629921259842521" top="0.94488188976377963" bottom="0.9055118110236221" header="0.70866141732283472" footer="0.70866141732283472"/>
  <pageSetup scale="63" firstPageNumber="27" orientation="portrait" horizontalDpi="180" verticalDpi="180" r:id="rId1"/>
  <headerFooter alignWithMargins="0">
    <oddHeader xml:space="preserve">&amp;L
&amp;R   </oddHeader>
    <oddFooter>&amp;C&amp;"Arial,Bold"&amp;12&amp;P of &amp;N&amp;R&amp;A</oddFooter>
  </headerFooter>
  <rowBreaks count="4" manualBreakCount="4">
    <brk id="60" max="7" man="1"/>
    <brk id="122" max="7" man="1"/>
    <brk id="237" max="7" man="1"/>
    <brk id="26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KAOMBE &amp; CHILINGALI BOX CLTS </vt:lpstr>
      <vt:lpstr>KAOMBE &amp; CHILINGALI BOX CLT - 2</vt:lpstr>
      <vt:lpstr>KAOMBE &amp; KASAMBA BOX (Blank)</vt:lpstr>
      <vt:lpstr>'KAOMBE &amp; CHILINGALI BOX CLT - 2'!Print_Area</vt:lpstr>
      <vt:lpstr>'KAOMBE &amp; CHILINGALI BOX CLTS '!Print_Area</vt:lpstr>
      <vt:lpstr>'KAOMBE &amp; KASAMBA BOX (Blank)'!Print_Area</vt:lpstr>
      <vt:lpstr>'KAOMBE &amp; CHILINGALI BOX CLT - 2'!Print_Titles</vt:lpstr>
      <vt:lpstr>'KAOMBE &amp; CHILINGALI BOX CLTS '!Print_Titles</vt:lpstr>
      <vt:lpstr>'KAOMBE &amp; KASAMBA BOX (Blank)'!Print_Titles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Albright Malunga</dc:creator>
  <cp:lastModifiedBy>Joshua C. Kungwezo</cp:lastModifiedBy>
  <cp:lastPrinted>2026-07-31T12:54:14Z</cp:lastPrinted>
  <dcterms:created xsi:type="dcterms:W3CDTF">2024-11-03T08:38:50Z</dcterms:created>
  <dcterms:modified xsi:type="dcterms:W3CDTF">2026-08-26T08:30:02Z</dcterms:modified>
</cp:coreProperties>
</file>